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Water Management\02. Statement of Financila Position\"/>
    </mc:Choice>
  </mc:AlternateContent>
  <xr:revisionPtr revIDLastSave="0" documentId="8_{23CFF6D9-7E60-44C7-A98B-3B2740D63C4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'DC45'!$A$1:$AA$54</definedName>
    <definedName name="_xlnm.Print_Area" localSheetId="10">'DC6'!$A$1:$AA$54</definedName>
    <definedName name="_xlnm.Print_Area" localSheetId="19">'DC7'!$A$1:$AA$54</definedName>
    <definedName name="_xlnm.Print_Area" localSheetId="25">'DC8'!$A$1:$AA$54</definedName>
    <definedName name="_xlnm.Print_Area" localSheetId="30">'DC9'!$A$1:$AA$54</definedName>
    <definedName name="_xlnm.Print_Area" localSheetId="4">'NC061'!$A$1:$AA$54</definedName>
    <definedName name="_xlnm.Print_Area" localSheetId="5">'NC062'!$A$1:$AA$54</definedName>
    <definedName name="_xlnm.Print_Area" localSheetId="6">'NC064'!$A$1:$AA$54</definedName>
    <definedName name="_xlnm.Print_Area" localSheetId="7">'NC065'!$A$1:$AA$54</definedName>
    <definedName name="_xlnm.Print_Area" localSheetId="8">'NC066'!$A$1:$AA$54</definedName>
    <definedName name="_xlnm.Print_Area" localSheetId="9">'NC067'!$A$1:$AA$54</definedName>
    <definedName name="_xlnm.Print_Area" localSheetId="11">'NC071'!$A$1:$AA$54</definedName>
    <definedName name="_xlnm.Print_Area" localSheetId="12">'NC072'!$A$1:$AA$54</definedName>
    <definedName name="_xlnm.Print_Area" localSheetId="13">'NC073'!$A$1:$AA$54</definedName>
    <definedName name="_xlnm.Print_Area" localSheetId="14">'NC074'!$A$1:$AA$54</definedName>
    <definedName name="_xlnm.Print_Area" localSheetId="15">'NC075'!$A$1:$AA$54</definedName>
    <definedName name="_xlnm.Print_Area" localSheetId="16">'NC076'!$A$1:$AA$54</definedName>
    <definedName name="_xlnm.Print_Area" localSheetId="17">'NC077'!$A$1:$AA$54</definedName>
    <definedName name="_xlnm.Print_Area" localSheetId="18">'NC078'!$A$1:$AA$54</definedName>
    <definedName name="_xlnm.Print_Area" localSheetId="20">'NC082'!$A$1:$AA$54</definedName>
    <definedName name="_xlnm.Print_Area" localSheetId="21">'NC084'!$A$1:$AA$54</definedName>
    <definedName name="_xlnm.Print_Area" localSheetId="22">'NC085'!$A$1:$AA$54</definedName>
    <definedName name="_xlnm.Print_Area" localSheetId="23">'NC086'!$A$1:$AA$54</definedName>
    <definedName name="_xlnm.Print_Area" localSheetId="24">'NC087'!$A$1:$AA$54</definedName>
    <definedName name="_xlnm.Print_Area" localSheetId="26">'NC091'!$A$1:$AA$54</definedName>
    <definedName name="_xlnm.Print_Area" localSheetId="27">'NC092'!$A$1:$AA$54</definedName>
    <definedName name="_xlnm.Print_Area" localSheetId="28">'NC093'!$A$1:$AA$54</definedName>
    <definedName name="_xlnm.Print_Area" localSheetId="29">'NC094'!$A$1:$AA$54</definedName>
    <definedName name="_xlnm.Print_Area" localSheetId="0">'NC451'!$A$1:$AA$54</definedName>
    <definedName name="_xlnm.Print_Area" localSheetId="1">'NC452'!$A$1:$AA$54</definedName>
    <definedName name="_xlnm.Print_Area" localSheetId="2">'NC453'!$A$1:$AA$54</definedName>
    <definedName name="_xlnm.Print_Area" localSheetId="31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I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X13" i="2"/>
  <c r="X26" i="2" s="1"/>
  <c r="W13" i="2"/>
  <c r="W26" i="2" s="1"/>
  <c r="V13" i="2"/>
  <c r="V26" i="2" s="1"/>
  <c r="U13" i="2"/>
  <c r="U26" i="2" s="1"/>
  <c r="U45" i="2" s="1"/>
  <c r="T13" i="2"/>
  <c r="T26" i="2" s="1"/>
  <c r="T45" i="2" s="1"/>
  <c r="S13" i="2"/>
  <c r="S26" i="2" s="1"/>
  <c r="S45" i="2" s="1"/>
  <c r="R13" i="2"/>
  <c r="Q13" i="2"/>
  <c r="Q26" i="2" s="1"/>
  <c r="P13" i="2"/>
  <c r="P26" i="2" s="1"/>
  <c r="O13" i="2"/>
  <c r="O26" i="2" s="1"/>
  <c r="N13" i="2"/>
  <c r="N26" i="2" s="1"/>
  <c r="M13" i="2"/>
  <c r="M26" i="2" s="1"/>
  <c r="M45" i="2" s="1"/>
  <c r="L13" i="2"/>
  <c r="L26" i="2" s="1"/>
  <c r="L45" i="2" s="1"/>
  <c r="K13" i="2"/>
  <c r="K26" i="2" s="1"/>
  <c r="K45" i="2" s="1"/>
  <c r="J13" i="2"/>
  <c r="I13" i="2"/>
  <c r="H13" i="2"/>
  <c r="H26" i="2" s="1"/>
  <c r="G13" i="2"/>
  <c r="G26" i="2" s="1"/>
  <c r="F13" i="2"/>
  <c r="F26" i="2" s="1"/>
  <c r="E13" i="2"/>
  <c r="E26" i="2" s="1"/>
  <c r="E45" i="2" s="1"/>
  <c r="D13" i="2"/>
  <c r="D26" i="2" s="1"/>
  <c r="D45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U45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S26" i="3"/>
  <c r="S45" i="3" s="1"/>
  <c r="Q26" i="3"/>
  <c r="K26" i="3"/>
  <c r="K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Y45" i="3" s="1"/>
  <c r="X13" i="3"/>
  <c r="X26" i="3" s="1"/>
  <c r="W13" i="3"/>
  <c r="W26" i="3" s="1"/>
  <c r="V13" i="3"/>
  <c r="V26" i="3" s="1"/>
  <c r="U13" i="3"/>
  <c r="U26" i="3" s="1"/>
  <c r="T13" i="3"/>
  <c r="T26" i="3" s="1"/>
  <c r="T45" i="3" s="1"/>
  <c r="S13" i="3"/>
  <c r="R13" i="3"/>
  <c r="Q13" i="3"/>
  <c r="P13" i="3"/>
  <c r="P26" i="3" s="1"/>
  <c r="O13" i="3"/>
  <c r="O26" i="3" s="1"/>
  <c r="N13" i="3"/>
  <c r="N26" i="3" s="1"/>
  <c r="M13" i="3"/>
  <c r="M26" i="3" s="1"/>
  <c r="M45" i="3" s="1"/>
  <c r="L13" i="3"/>
  <c r="L26" i="3" s="1"/>
  <c r="L45" i="3" s="1"/>
  <c r="K13" i="3"/>
  <c r="J13" i="3"/>
  <c r="I13" i="3"/>
  <c r="I26" i="3" s="1"/>
  <c r="H13" i="3"/>
  <c r="H26" i="3" s="1"/>
  <c r="G13" i="3"/>
  <c r="G26" i="3" s="1"/>
  <c r="F13" i="3"/>
  <c r="F26" i="3" s="1"/>
  <c r="E13" i="3"/>
  <c r="E26" i="3" s="1"/>
  <c r="E45" i="3" s="1"/>
  <c r="D13" i="3"/>
  <c r="D26" i="3" s="1"/>
  <c r="D45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P44" i="4"/>
  <c r="H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Z37" i="4" s="1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G37" i="4"/>
  <c r="F37" i="4"/>
  <c r="F44" i="4" s="1"/>
  <c r="E37" i="4"/>
  <c r="E44" i="4" s="1"/>
  <c r="D37" i="4"/>
  <c r="D44" i="4" s="1"/>
  <c r="C37" i="4"/>
  <c r="C44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Y45" i="4" s="1"/>
  <c r="X13" i="4"/>
  <c r="X26" i="4" s="1"/>
  <c r="W13" i="4"/>
  <c r="W26" i="4" s="1"/>
  <c r="V13" i="4"/>
  <c r="V26" i="4" s="1"/>
  <c r="U13" i="4"/>
  <c r="U26" i="4" s="1"/>
  <c r="U45" i="4" s="1"/>
  <c r="T13" i="4"/>
  <c r="T26" i="4" s="1"/>
  <c r="S13" i="4"/>
  <c r="S26" i="4" s="1"/>
  <c r="S45" i="4" s="1"/>
  <c r="R13" i="4"/>
  <c r="Q13" i="4"/>
  <c r="Q26" i="4" s="1"/>
  <c r="Q45" i="4" s="1"/>
  <c r="P13" i="4"/>
  <c r="P26" i="4" s="1"/>
  <c r="O13" i="4"/>
  <c r="O26" i="4" s="1"/>
  <c r="N13" i="4"/>
  <c r="N26" i="4" s="1"/>
  <c r="M13" i="4"/>
  <c r="M26" i="4" s="1"/>
  <c r="M45" i="4" s="1"/>
  <c r="L13" i="4"/>
  <c r="L26" i="4" s="1"/>
  <c r="K13" i="4"/>
  <c r="K26" i="4" s="1"/>
  <c r="K45" i="4" s="1"/>
  <c r="J13" i="4"/>
  <c r="I13" i="4"/>
  <c r="I26" i="4" s="1"/>
  <c r="I45" i="4" s="1"/>
  <c r="H13" i="4"/>
  <c r="H26" i="4" s="1"/>
  <c r="G13" i="4"/>
  <c r="G26" i="4" s="1"/>
  <c r="F13" i="4"/>
  <c r="F26" i="4" s="1"/>
  <c r="E13" i="4"/>
  <c r="E26" i="4" s="1"/>
  <c r="E45" i="4" s="1"/>
  <c r="D13" i="4"/>
  <c r="D26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E45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W37" i="5"/>
  <c r="V37" i="5"/>
  <c r="V44" i="5" s="1"/>
  <c r="U37" i="5"/>
  <c r="U44" i="5" s="1"/>
  <c r="T37" i="5"/>
  <c r="T44" i="5" s="1"/>
  <c r="S37" i="5"/>
  <c r="S44" i="5" s="1"/>
  <c r="R37" i="5"/>
  <c r="R44" i="5" s="1"/>
  <c r="Q37" i="5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H37" i="5"/>
  <c r="H44" i="5" s="1"/>
  <c r="G37" i="5"/>
  <c r="F37" i="5"/>
  <c r="F44" i="5" s="1"/>
  <c r="E37" i="5"/>
  <c r="E44" i="5" s="1"/>
  <c r="D37" i="5"/>
  <c r="D44" i="5" s="1"/>
  <c r="C37" i="5"/>
  <c r="C44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W26" i="5" s="1"/>
  <c r="V13" i="5"/>
  <c r="V26" i="5" s="1"/>
  <c r="U13" i="5"/>
  <c r="U26" i="5" s="1"/>
  <c r="U45" i="5" s="1"/>
  <c r="T13" i="5"/>
  <c r="T26" i="5" s="1"/>
  <c r="S13" i="5"/>
  <c r="S26" i="5" s="1"/>
  <c r="S45" i="5" s="1"/>
  <c r="R13" i="5"/>
  <c r="Q13" i="5"/>
  <c r="Q26" i="5" s="1"/>
  <c r="P13" i="5"/>
  <c r="P26" i="5" s="1"/>
  <c r="O13" i="5"/>
  <c r="O26" i="5" s="1"/>
  <c r="N13" i="5"/>
  <c r="N26" i="5" s="1"/>
  <c r="M13" i="5"/>
  <c r="M26" i="5" s="1"/>
  <c r="M45" i="5" s="1"/>
  <c r="L13" i="5"/>
  <c r="L26" i="5" s="1"/>
  <c r="K13" i="5"/>
  <c r="K26" i="5" s="1"/>
  <c r="K45" i="5" s="1"/>
  <c r="J13" i="5"/>
  <c r="I13" i="5"/>
  <c r="I26" i="5" s="1"/>
  <c r="H13" i="5"/>
  <c r="H26" i="5" s="1"/>
  <c r="G13" i="5"/>
  <c r="G26" i="5" s="1"/>
  <c r="F13" i="5"/>
  <c r="F26" i="5" s="1"/>
  <c r="E13" i="5"/>
  <c r="E26" i="5" s="1"/>
  <c r="D13" i="5"/>
  <c r="D26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X37" i="6"/>
  <c r="X44" i="6" s="1"/>
  <c r="W37" i="6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F37" i="6"/>
  <c r="F44" i="6" s="1"/>
  <c r="E37" i="6"/>
  <c r="E44" i="6" s="1"/>
  <c r="D37" i="6"/>
  <c r="D44" i="6" s="1"/>
  <c r="C37" i="6"/>
  <c r="C44" i="6" s="1"/>
  <c r="S26" i="6"/>
  <c r="S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X26" i="6" s="1"/>
  <c r="W13" i="6"/>
  <c r="W26" i="6" s="1"/>
  <c r="V13" i="6"/>
  <c r="V26" i="6" s="1"/>
  <c r="U13" i="6"/>
  <c r="U26" i="6" s="1"/>
  <c r="U45" i="6" s="1"/>
  <c r="T13" i="6"/>
  <c r="S13" i="6"/>
  <c r="R13" i="6"/>
  <c r="Q13" i="6"/>
  <c r="Q26" i="6" s="1"/>
  <c r="P13" i="6"/>
  <c r="P26" i="6" s="1"/>
  <c r="O13" i="6"/>
  <c r="O26" i="6" s="1"/>
  <c r="N13" i="6"/>
  <c r="N26" i="6" s="1"/>
  <c r="M13" i="6"/>
  <c r="M26" i="6" s="1"/>
  <c r="M45" i="6" s="1"/>
  <c r="L13" i="6"/>
  <c r="K13" i="6"/>
  <c r="K26" i="6" s="1"/>
  <c r="K45" i="6" s="1"/>
  <c r="J13" i="6"/>
  <c r="I13" i="6"/>
  <c r="I26" i="6" s="1"/>
  <c r="H13" i="6"/>
  <c r="H26" i="6" s="1"/>
  <c r="G13" i="6"/>
  <c r="G26" i="6" s="1"/>
  <c r="F13" i="6"/>
  <c r="F26" i="6" s="1"/>
  <c r="E13" i="6"/>
  <c r="E26" i="6" s="1"/>
  <c r="E45" i="6" s="1"/>
  <c r="D13" i="6"/>
  <c r="C13" i="6"/>
  <c r="C26" i="6" s="1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P45" i="7"/>
  <c r="V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Z37" i="7" s="1"/>
  <c r="W37" i="7"/>
  <c r="V37" i="7"/>
  <c r="U37" i="7"/>
  <c r="T37" i="7"/>
  <c r="T44" i="7" s="1"/>
  <c r="S37" i="7"/>
  <c r="S44" i="7" s="1"/>
  <c r="R37" i="7"/>
  <c r="R44" i="7" s="1"/>
  <c r="Q37" i="7"/>
  <c r="P37" i="7"/>
  <c r="P44" i="7" s="1"/>
  <c r="O37" i="7"/>
  <c r="N37" i="7"/>
  <c r="N44" i="7" s="1"/>
  <c r="M37" i="7"/>
  <c r="L37" i="7"/>
  <c r="L44" i="7" s="1"/>
  <c r="K37" i="7"/>
  <c r="K44" i="7" s="1"/>
  <c r="J37" i="7"/>
  <c r="J44" i="7" s="1"/>
  <c r="I37" i="7"/>
  <c r="I44" i="7" s="1"/>
  <c r="H37" i="7"/>
  <c r="H44" i="7" s="1"/>
  <c r="G37" i="7"/>
  <c r="F37" i="7"/>
  <c r="F44" i="7" s="1"/>
  <c r="E37" i="7"/>
  <c r="D37" i="7"/>
  <c r="D44" i="7" s="1"/>
  <c r="C37" i="7"/>
  <c r="C44" i="7" s="1"/>
  <c r="Y26" i="7"/>
  <c r="G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X13" i="7"/>
  <c r="X26" i="7" s="1"/>
  <c r="W13" i="7"/>
  <c r="W26" i="7" s="1"/>
  <c r="V13" i="7"/>
  <c r="V26" i="7" s="1"/>
  <c r="U13" i="7"/>
  <c r="U26" i="7" s="1"/>
  <c r="T13" i="7"/>
  <c r="S13" i="7"/>
  <c r="S26" i="7" s="1"/>
  <c r="R13" i="7"/>
  <c r="Q13" i="7"/>
  <c r="Q26" i="7" s="1"/>
  <c r="P13" i="7"/>
  <c r="P26" i="7" s="1"/>
  <c r="O13" i="7"/>
  <c r="O26" i="7" s="1"/>
  <c r="N13" i="7"/>
  <c r="N26" i="7" s="1"/>
  <c r="M13" i="7"/>
  <c r="M26" i="7" s="1"/>
  <c r="L13" i="7"/>
  <c r="K13" i="7"/>
  <c r="K26" i="7" s="1"/>
  <c r="J13" i="7"/>
  <c r="I13" i="7"/>
  <c r="I26" i="7" s="1"/>
  <c r="H13" i="7"/>
  <c r="H26" i="7" s="1"/>
  <c r="H45" i="7" s="1"/>
  <c r="G13" i="7"/>
  <c r="F13" i="7"/>
  <c r="F26" i="7" s="1"/>
  <c r="E13" i="7"/>
  <c r="E26" i="7" s="1"/>
  <c r="D13" i="7"/>
  <c r="C13" i="7"/>
  <c r="C26" i="7" s="1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W37" i="8"/>
  <c r="V37" i="8"/>
  <c r="V44" i="8" s="1"/>
  <c r="U37" i="8"/>
  <c r="U44" i="8" s="1"/>
  <c r="T37" i="8"/>
  <c r="T44" i="8" s="1"/>
  <c r="S37" i="8"/>
  <c r="S44" i="8" s="1"/>
  <c r="R37" i="8"/>
  <c r="R44" i="8" s="1"/>
  <c r="Q37" i="8"/>
  <c r="P37" i="8"/>
  <c r="P44" i="8" s="1"/>
  <c r="O37" i="8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F37" i="8"/>
  <c r="F44" i="8" s="1"/>
  <c r="E37" i="8"/>
  <c r="E44" i="8" s="1"/>
  <c r="D37" i="8"/>
  <c r="D44" i="8" s="1"/>
  <c r="C37" i="8"/>
  <c r="C44" i="8" s="1"/>
  <c r="G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X26" i="8" s="1"/>
  <c r="W13" i="8"/>
  <c r="W26" i="8" s="1"/>
  <c r="V13" i="8"/>
  <c r="V26" i="8" s="1"/>
  <c r="U13" i="8"/>
  <c r="U26" i="8" s="1"/>
  <c r="U45" i="8" s="1"/>
  <c r="T13" i="8"/>
  <c r="T26" i="8" s="1"/>
  <c r="S13" i="8"/>
  <c r="S26" i="8" s="1"/>
  <c r="S45" i="8" s="1"/>
  <c r="R13" i="8"/>
  <c r="Q13" i="8"/>
  <c r="Q26" i="8" s="1"/>
  <c r="P13" i="8"/>
  <c r="P26" i="8" s="1"/>
  <c r="P45" i="8" s="1"/>
  <c r="O13" i="8"/>
  <c r="O26" i="8" s="1"/>
  <c r="N13" i="8"/>
  <c r="N26" i="8" s="1"/>
  <c r="M13" i="8"/>
  <c r="M26" i="8" s="1"/>
  <c r="M45" i="8" s="1"/>
  <c r="L13" i="8"/>
  <c r="L26" i="8" s="1"/>
  <c r="K13" i="8"/>
  <c r="K26" i="8" s="1"/>
  <c r="K45" i="8" s="1"/>
  <c r="J13" i="8"/>
  <c r="I13" i="8"/>
  <c r="I26" i="8" s="1"/>
  <c r="H13" i="8"/>
  <c r="H26" i="8" s="1"/>
  <c r="G13" i="8"/>
  <c r="F13" i="8"/>
  <c r="F26" i="8" s="1"/>
  <c r="E13" i="8"/>
  <c r="E26" i="8" s="1"/>
  <c r="E45" i="8" s="1"/>
  <c r="D13" i="8"/>
  <c r="D26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P44" i="9" s="1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Z37" i="9" s="1"/>
  <c r="W37" i="9"/>
  <c r="V37" i="9"/>
  <c r="V44" i="9" s="1"/>
  <c r="U37" i="9"/>
  <c r="U44" i="9" s="1"/>
  <c r="T37" i="9"/>
  <c r="T44" i="9" s="1"/>
  <c r="S37" i="9"/>
  <c r="S44" i="9" s="1"/>
  <c r="R37" i="9"/>
  <c r="Q37" i="9"/>
  <c r="Q44" i="9" s="1"/>
  <c r="P37" i="9"/>
  <c r="O37" i="9"/>
  <c r="N37" i="9"/>
  <c r="N44" i="9" s="1"/>
  <c r="M37" i="9"/>
  <c r="M44" i="9" s="1"/>
  <c r="L37" i="9"/>
  <c r="K37" i="9"/>
  <c r="K44" i="9" s="1"/>
  <c r="J37" i="9"/>
  <c r="I37" i="9"/>
  <c r="H37" i="9"/>
  <c r="G37" i="9"/>
  <c r="G44" i="9" s="1"/>
  <c r="F37" i="9"/>
  <c r="F44" i="9" s="1"/>
  <c r="E37" i="9"/>
  <c r="E44" i="9" s="1"/>
  <c r="D37" i="9"/>
  <c r="C37" i="9"/>
  <c r="C44" i="9" s="1"/>
  <c r="Y26" i="9"/>
  <c r="Y45" i="9" s="1"/>
  <c r="O26" i="9"/>
  <c r="F26" i="9"/>
  <c r="F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X13" i="9"/>
  <c r="W13" i="9"/>
  <c r="W26" i="9" s="1"/>
  <c r="V13" i="9"/>
  <c r="V26" i="9" s="1"/>
  <c r="V45" i="9" s="1"/>
  <c r="U13" i="9"/>
  <c r="U26" i="9" s="1"/>
  <c r="U45" i="9" s="1"/>
  <c r="T13" i="9"/>
  <c r="T26" i="9" s="1"/>
  <c r="S13" i="9"/>
  <c r="S26" i="9" s="1"/>
  <c r="R13" i="9"/>
  <c r="R26" i="9" s="1"/>
  <c r="Q13" i="9"/>
  <c r="Q26" i="9" s="1"/>
  <c r="P13" i="9"/>
  <c r="P26" i="9" s="1"/>
  <c r="O13" i="9"/>
  <c r="N13" i="9"/>
  <c r="N26" i="9" s="1"/>
  <c r="N45" i="9" s="1"/>
  <c r="M13" i="9"/>
  <c r="M26" i="9" s="1"/>
  <c r="M45" i="9" s="1"/>
  <c r="L13" i="9"/>
  <c r="L26" i="9" s="1"/>
  <c r="K13" i="9"/>
  <c r="K26" i="9" s="1"/>
  <c r="J13" i="9"/>
  <c r="I13" i="9"/>
  <c r="I26" i="9" s="1"/>
  <c r="H13" i="9"/>
  <c r="H26" i="9" s="1"/>
  <c r="G13" i="9"/>
  <c r="G26" i="9" s="1"/>
  <c r="F13" i="9"/>
  <c r="E13" i="9"/>
  <c r="E26" i="9" s="1"/>
  <c r="E45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G37" i="10"/>
  <c r="G44" i="10" s="1"/>
  <c r="F37" i="10"/>
  <c r="E37" i="10"/>
  <c r="E44" i="10" s="1"/>
  <c r="D37" i="10"/>
  <c r="D44" i="10" s="1"/>
  <c r="C37" i="10"/>
  <c r="C44" i="10" s="1"/>
  <c r="H26" i="10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I26" i="10" s="1"/>
  <c r="I45" i="10" s="1"/>
  <c r="H25" i="10"/>
  <c r="G25" i="10"/>
  <c r="F25" i="10"/>
  <c r="E25" i="10"/>
  <c r="D25" i="10"/>
  <c r="C25" i="10"/>
  <c r="AA13" i="10"/>
  <c r="AA26" i="10" s="1"/>
  <c r="AA45" i="10" s="1"/>
  <c r="Z13" i="10"/>
  <c r="Y13" i="10"/>
  <c r="X13" i="10"/>
  <c r="X26" i="10" s="1"/>
  <c r="W13" i="10"/>
  <c r="W26" i="10" s="1"/>
  <c r="V13" i="10"/>
  <c r="V26" i="10" s="1"/>
  <c r="U13" i="10"/>
  <c r="U26" i="10" s="1"/>
  <c r="U45" i="10" s="1"/>
  <c r="T13" i="10"/>
  <c r="S13" i="10"/>
  <c r="S26" i="10" s="1"/>
  <c r="S45" i="10" s="1"/>
  <c r="R13" i="10"/>
  <c r="Q13" i="10"/>
  <c r="P13" i="10"/>
  <c r="P26" i="10" s="1"/>
  <c r="O13" i="10"/>
  <c r="O26" i="10" s="1"/>
  <c r="N13" i="10"/>
  <c r="N26" i="10" s="1"/>
  <c r="M13" i="10"/>
  <c r="M26" i="10" s="1"/>
  <c r="M45" i="10" s="1"/>
  <c r="L13" i="10"/>
  <c r="K13" i="10"/>
  <c r="K26" i="10" s="1"/>
  <c r="K45" i="10" s="1"/>
  <c r="J13" i="10"/>
  <c r="I13" i="10"/>
  <c r="H13" i="10"/>
  <c r="G13" i="10"/>
  <c r="G26" i="10" s="1"/>
  <c r="F13" i="10"/>
  <c r="F26" i="10" s="1"/>
  <c r="E13" i="10"/>
  <c r="E26" i="10" s="1"/>
  <c r="D13" i="10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M44" i="11"/>
  <c r="F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M37" i="1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E37" i="11"/>
  <c r="E44" i="11" s="1"/>
  <c r="D37" i="11"/>
  <c r="D44" i="11" s="1"/>
  <c r="C37" i="11"/>
  <c r="C44" i="11" s="1"/>
  <c r="J26" i="11"/>
  <c r="H26" i="11"/>
  <c r="H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X26" i="11" s="1"/>
  <c r="Z26" i="11" s="1"/>
  <c r="W13" i="11"/>
  <c r="W26" i="11" s="1"/>
  <c r="W45" i="11" s="1"/>
  <c r="V13" i="11"/>
  <c r="U13" i="11"/>
  <c r="U26" i="11" s="1"/>
  <c r="U45" i="11" s="1"/>
  <c r="T13" i="11"/>
  <c r="S13" i="11"/>
  <c r="S26" i="11" s="1"/>
  <c r="R13" i="11"/>
  <c r="R26" i="11" s="1"/>
  <c r="R45" i="11" s="1"/>
  <c r="Q13" i="11"/>
  <c r="Q26" i="11" s="1"/>
  <c r="Q45" i="11" s="1"/>
  <c r="P13" i="11"/>
  <c r="P26" i="11" s="1"/>
  <c r="P45" i="11" s="1"/>
  <c r="O13" i="11"/>
  <c r="O26" i="11" s="1"/>
  <c r="O45" i="11" s="1"/>
  <c r="N13" i="11"/>
  <c r="M13" i="11"/>
  <c r="M26" i="11" s="1"/>
  <c r="M45" i="11" s="1"/>
  <c r="L13" i="11"/>
  <c r="K13" i="11"/>
  <c r="K26" i="11" s="1"/>
  <c r="J13" i="11"/>
  <c r="I13" i="11"/>
  <c r="I26" i="11" s="1"/>
  <c r="I45" i="11" s="1"/>
  <c r="H13" i="11"/>
  <c r="G13" i="11"/>
  <c r="G26" i="11" s="1"/>
  <c r="G45" i="11" s="1"/>
  <c r="F13" i="11"/>
  <c r="E13" i="11"/>
  <c r="E26" i="11" s="1"/>
  <c r="E45" i="11" s="1"/>
  <c r="D13" i="1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G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Z37" i="12" s="1"/>
  <c r="W37" i="12"/>
  <c r="W44" i="12" s="1"/>
  <c r="V37" i="12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F37" i="12"/>
  <c r="E37" i="12"/>
  <c r="E44" i="12" s="1"/>
  <c r="D37" i="12"/>
  <c r="D44" i="12" s="1"/>
  <c r="C37" i="12"/>
  <c r="C44" i="12" s="1"/>
  <c r="P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Y26" i="12" s="1"/>
  <c r="Y45" i="12" s="1"/>
  <c r="X13" i="12"/>
  <c r="X26" i="12" s="1"/>
  <c r="W13" i="12"/>
  <c r="W26" i="12" s="1"/>
  <c r="V13" i="12"/>
  <c r="U13" i="12"/>
  <c r="U26" i="12" s="1"/>
  <c r="T13" i="12"/>
  <c r="S13" i="12"/>
  <c r="S26" i="12" s="1"/>
  <c r="S45" i="12" s="1"/>
  <c r="R13" i="12"/>
  <c r="R26" i="12" s="1"/>
  <c r="R45" i="12" s="1"/>
  <c r="Q13" i="12"/>
  <c r="Q26" i="12" s="1"/>
  <c r="P13" i="12"/>
  <c r="O13" i="12"/>
  <c r="O26" i="12" s="1"/>
  <c r="O45" i="12" s="1"/>
  <c r="N13" i="12"/>
  <c r="M13" i="12"/>
  <c r="M26" i="12" s="1"/>
  <c r="L13" i="12"/>
  <c r="K13" i="12"/>
  <c r="K26" i="12" s="1"/>
  <c r="K45" i="12" s="1"/>
  <c r="J13" i="12"/>
  <c r="J26" i="12" s="1"/>
  <c r="J45" i="12" s="1"/>
  <c r="I13" i="12"/>
  <c r="I26" i="12" s="1"/>
  <c r="I45" i="12" s="1"/>
  <c r="H13" i="12"/>
  <c r="H26" i="12" s="1"/>
  <c r="G13" i="12"/>
  <c r="G26" i="12" s="1"/>
  <c r="F13" i="12"/>
  <c r="E13" i="12"/>
  <c r="E26" i="12" s="1"/>
  <c r="D13" i="12"/>
  <c r="C13" i="12"/>
  <c r="C26" i="12" s="1"/>
  <c r="C45" i="12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U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Z37" i="13" s="1"/>
  <c r="W37" i="13"/>
  <c r="W44" i="13" s="1"/>
  <c r="V37" i="13"/>
  <c r="U37" i="13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E37" i="13"/>
  <c r="E44" i="13" s="1"/>
  <c r="D37" i="13"/>
  <c r="D44" i="13" s="1"/>
  <c r="C37" i="13"/>
  <c r="C44" i="13" s="1"/>
  <c r="AA25" i="13"/>
  <c r="Y25" i="13"/>
  <c r="Z25" i="13" s="1"/>
  <c r="X25" i="13"/>
  <c r="W25" i="13"/>
  <c r="V25" i="13"/>
  <c r="U25" i="13"/>
  <c r="T25" i="13"/>
  <c r="S25" i="13"/>
  <c r="R25" i="13"/>
  <c r="Q25" i="13"/>
  <c r="Q26" i="13" s="1"/>
  <c r="Q45" i="13" s="1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Y26" i="13" s="1"/>
  <c r="Y45" i="13" s="1"/>
  <c r="X13" i="13"/>
  <c r="X26" i="13" s="1"/>
  <c r="W13" i="13"/>
  <c r="V13" i="13"/>
  <c r="U13" i="13"/>
  <c r="U26" i="13" s="1"/>
  <c r="T13" i="13"/>
  <c r="T26" i="13" s="1"/>
  <c r="T45" i="13" s="1"/>
  <c r="S13" i="13"/>
  <c r="S26" i="13" s="1"/>
  <c r="S45" i="13" s="1"/>
  <c r="R13" i="13"/>
  <c r="R26" i="13" s="1"/>
  <c r="R45" i="13" s="1"/>
  <c r="Q13" i="13"/>
  <c r="P13" i="13"/>
  <c r="P26" i="13" s="1"/>
  <c r="O13" i="13"/>
  <c r="N13" i="13"/>
  <c r="M13" i="13"/>
  <c r="M26" i="13" s="1"/>
  <c r="L13" i="13"/>
  <c r="L26" i="13" s="1"/>
  <c r="L45" i="13" s="1"/>
  <c r="K13" i="13"/>
  <c r="K26" i="13" s="1"/>
  <c r="K45" i="13" s="1"/>
  <c r="J13" i="13"/>
  <c r="J26" i="13" s="1"/>
  <c r="J45" i="13" s="1"/>
  <c r="I13" i="13"/>
  <c r="I26" i="13" s="1"/>
  <c r="I45" i="13" s="1"/>
  <c r="H13" i="13"/>
  <c r="H26" i="13" s="1"/>
  <c r="G13" i="13"/>
  <c r="F13" i="13"/>
  <c r="E13" i="13"/>
  <c r="E26" i="13" s="1"/>
  <c r="E45" i="13" s="1"/>
  <c r="D13" i="13"/>
  <c r="D26" i="13" s="1"/>
  <c r="D45" i="13" s="1"/>
  <c r="C13" i="13"/>
  <c r="C26" i="13" s="1"/>
  <c r="C45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Q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X44" i="14" s="1"/>
  <c r="W37" i="14"/>
  <c r="W44" i="14" s="1"/>
  <c r="V37" i="14"/>
  <c r="U37" i="14"/>
  <c r="U44" i="14" s="1"/>
  <c r="T37" i="14"/>
  <c r="T44" i="14" s="1"/>
  <c r="S37" i="14"/>
  <c r="S44" i="14" s="1"/>
  <c r="R37" i="14"/>
  <c r="R44" i="14" s="1"/>
  <c r="Q37" i="14"/>
  <c r="P37" i="14"/>
  <c r="P44" i="14" s="1"/>
  <c r="O37" i="14"/>
  <c r="O44" i="14" s="1"/>
  <c r="N37" i="14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E37" i="14"/>
  <c r="E44" i="14" s="1"/>
  <c r="D37" i="14"/>
  <c r="D44" i="14" s="1"/>
  <c r="C37" i="14"/>
  <c r="C44" i="14" s="1"/>
  <c r="P26" i="14"/>
  <c r="AA25" i="14"/>
  <c r="Y25" i="14"/>
  <c r="Z25" i="14" s="1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Z13" i="14"/>
  <c r="Y13" i="14"/>
  <c r="X13" i="14"/>
  <c r="X26" i="14" s="1"/>
  <c r="W13" i="14"/>
  <c r="W26" i="14" s="1"/>
  <c r="W45" i="14" s="1"/>
  <c r="V13" i="14"/>
  <c r="V26" i="14" s="1"/>
  <c r="U13" i="14"/>
  <c r="U26" i="14" s="1"/>
  <c r="U45" i="14" s="1"/>
  <c r="T13" i="14"/>
  <c r="S13" i="14"/>
  <c r="R13" i="14"/>
  <c r="Q13" i="14"/>
  <c r="Q26" i="14" s="1"/>
  <c r="P13" i="14"/>
  <c r="O13" i="14"/>
  <c r="O26" i="14" s="1"/>
  <c r="O45" i="14" s="1"/>
  <c r="N13" i="14"/>
  <c r="N26" i="14" s="1"/>
  <c r="M13" i="14"/>
  <c r="M26" i="14" s="1"/>
  <c r="M45" i="14" s="1"/>
  <c r="L13" i="14"/>
  <c r="K13" i="14"/>
  <c r="K26" i="14" s="1"/>
  <c r="K45" i="14" s="1"/>
  <c r="J13" i="14"/>
  <c r="I13" i="14"/>
  <c r="H13" i="14"/>
  <c r="H26" i="14" s="1"/>
  <c r="G13" i="14"/>
  <c r="G26" i="14" s="1"/>
  <c r="F13" i="14"/>
  <c r="F26" i="14" s="1"/>
  <c r="E13" i="14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O44" i="15"/>
  <c r="M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F44" i="15" s="1"/>
  <c r="E43" i="15"/>
  <c r="D43" i="15"/>
  <c r="C43" i="15"/>
  <c r="AA37" i="15"/>
  <c r="Z37" i="15"/>
  <c r="Y37" i="15"/>
  <c r="X37" i="15"/>
  <c r="X44" i="15" s="1"/>
  <c r="Z44" i="15" s="1"/>
  <c r="W37" i="15"/>
  <c r="V37" i="15"/>
  <c r="U37" i="15"/>
  <c r="U44" i="15" s="1"/>
  <c r="T37" i="15"/>
  <c r="T44" i="15" s="1"/>
  <c r="S37" i="15"/>
  <c r="R37" i="15"/>
  <c r="R44" i="15" s="1"/>
  <c r="Q37" i="15"/>
  <c r="P37" i="15"/>
  <c r="O37" i="15"/>
  <c r="N37" i="15"/>
  <c r="M37" i="15"/>
  <c r="L37" i="15"/>
  <c r="L44" i="15" s="1"/>
  <c r="K37" i="15"/>
  <c r="J37" i="15"/>
  <c r="J44" i="15" s="1"/>
  <c r="I37" i="15"/>
  <c r="I44" i="15" s="1"/>
  <c r="H37" i="15"/>
  <c r="G37" i="15"/>
  <c r="G44" i="15" s="1"/>
  <c r="F37" i="15"/>
  <c r="E37" i="15"/>
  <c r="E44" i="15" s="1"/>
  <c r="D37" i="15"/>
  <c r="D44" i="15" s="1"/>
  <c r="C37" i="15"/>
  <c r="O26" i="15"/>
  <c r="G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Z13" i="15" s="1"/>
  <c r="W13" i="15"/>
  <c r="W26" i="15" s="1"/>
  <c r="V13" i="15"/>
  <c r="V26" i="15" s="1"/>
  <c r="U13" i="15"/>
  <c r="U26" i="15" s="1"/>
  <c r="T13" i="15"/>
  <c r="S13" i="15"/>
  <c r="S26" i="15" s="1"/>
  <c r="R13" i="15"/>
  <c r="Q13" i="15"/>
  <c r="Q26" i="15" s="1"/>
  <c r="P13" i="15"/>
  <c r="P26" i="15" s="1"/>
  <c r="O13" i="15"/>
  <c r="N13" i="15"/>
  <c r="N26" i="15" s="1"/>
  <c r="M13" i="15"/>
  <c r="M26" i="15" s="1"/>
  <c r="L13" i="15"/>
  <c r="K13" i="15"/>
  <c r="K26" i="15" s="1"/>
  <c r="J13" i="15"/>
  <c r="I13" i="15"/>
  <c r="I26" i="15" s="1"/>
  <c r="I45" i="15" s="1"/>
  <c r="H13" i="15"/>
  <c r="H26" i="15" s="1"/>
  <c r="G13" i="15"/>
  <c r="F13" i="15"/>
  <c r="F26" i="15" s="1"/>
  <c r="E13" i="15"/>
  <c r="E26" i="15" s="1"/>
  <c r="D13" i="15"/>
  <c r="C13" i="15"/>
  <c r="C26" i="15" s="1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N44" i="16"/>
  <c r="F44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X37" i="16"/>
  <c r="W37" i="16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P37" i="16"/>
  <c r="P44" i="16" s="1"/>
  <c r="O37" i="16"/>
  <c r="N37" i="16"/>
  <c r="M37" i="16"/>
  <c r="L37" i="16"/>
  <c r="L44" i="16" s="1"/>
  <c r="K37" i="16"/>
  <c r="K44" i="16" s="1"/>
  <c r="J37" i="16"/>
  <c r="J44" i="16" s="1"/>
  <c r="I37" i="16"/>
  <c r="H37" i="16"/>
  <c r="H44" i="16" s="1"/>
  <c r="G37" i="16"/>
  <c r="F37" i="16"/>
  <c r="E37" i="16"/>
  <c r="D37" i="16"/>
  <c r="D44" i="16" s="1"/>
  <c r="C37" i="16"/>
  <c r="C44" i="16" s="1"/>
  <c r="O26" i="16"/>
  <c r="G26" i="16"/>
  <c r="AA25" i="16"/>
  <c r="Z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X26" i="16" s="1"/>
  <c r="W13" i="16"/>
  <c r="W26" i="16" s="1"/>
  <c r="V13" i="16"/>
  <c r="V26" i="16" s="1"/>
  <c r="V45" i="16" s="1"/>
  <c r="U13" i="16"/>
  <c r="U26" i="16" s="1"/>
  <c r="T13" i="16"/>
  <c r="S13" i="16"/>
  <c r="S26" i="16" s="1"/>
  <c r="S45" i="16" s="1"/>
  <c r="R13" i="16"/>
  <c r="Q13" i="16"/>
  <c r="Q26" i="16" s="1"/>
  <c r="P13" i="16"/>
  <c r="P26" i="16" s="1"/>
  <c r="P45" i="16" s="1"/>
  <c r="O13" i="16"/>
  <c r="N13" i="16"/>
  <c r="N26" i="16" s="1"/>
  <c r="N45" i="16" s="1"/>
  <c r="M13" i="16"/>
  <c r="M26" i="16" s="1"/>
  <c r="L13" i="16"/>
  <c r="K13" i="16"/>
  <c r="K26" i="16" s="1"/>
  <c r="K45" i="16" s="1"/>
  <c r="J13" i="16"/>
  <c r="I13" i="16"/>
  <c r="I26" i="16" s="1"/>
  <c r="H13" i="16"/>
  <c r="H26" i="16" s="1"/>
  <c r="H45" i="16" s="1"/>
  <c r="G13" i="16"/>
  <c r="F13" i="16"/>
  <c r="F26" i="16" s="1"/>
  <c r="E13" i="16"/>
  <c r="E26" i="16" s="1"/>
  <c r="D13" i="16"/>
  <c r="C13" i="16"/>
  <c r="C26" i="16" s="1"/>
  <c r="C45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D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W37" i="17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P37" i="17"/>
  <c r="P44" i="17" s="1"/>
  <c r="O37" i="17"/>
  <c r="N37" i="17"/>
  <c r="N44" i="17" s="1"/>
  <c r="M37" i="17"/>
  <c r="M44" i="17" s="1"/>
  <c r="L37" i="17"/>
  <c r="L44" i="17" s="1"/>
  <c r="K37" i="17"/>
  <c r="K44" i="17" s="1"/>
  <c r="J37" i="17"/>
  <c r="J44" i="17" s="1"/>
  <c r="I37" i="17"/>
  <c r="H37" i="17"/>
  <c r="H44" i="17" s="1"/>
  <c r="G37" i="17"/>
  <c r="F37" i="17"/>
  <c r="F44" i="17" s="1"/>
  <c r="E37" i="17"/>
  <c r="E44" i="17" s="1"/>
  <c r="D37" i="17"/>
  <c r="C37" i="17"/>
  <c r="C44" i="17" s="1"/>
  <c r="I26" i="17"/>
  <c r="AA25" i="17"/>
  <c r="Z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X13" i="17"/>
  <c r="X26" i="17" s="1"/>
  <c r="W13" i="17"/>
  <c r="W26" i="17" s="1"/>
  <c r="V13" i="17"/>
  <c r="V26" i="17" s="1"/>
  <c r="U13" i="17"/>
  <c r="U26" i="17" s="1"/>
  <c r="U45" i="17" s="1"/>
  <c r="T13" i="17"/>
  <c r="S13" i="17"/>
  <c r="S26" i="17" s="1"/>
  <c r="R13" i="17"/>
  <c r="Q13" i="17"/>
  <c r="Q26" i="17" s="1"/>
  <c r="P13" i="17"/>
  <c r="P26" i="17" s="1"/>
  <c r="O13" i="17"/>
  <c r="O26" i="17" s="1"/>
  <c r="N13" i="17"/>
  <c r="N26" i="17" s="1"/>
  <c r="M13" i="17"/>
  <c r="M26" i="17" s="1"/>
  <c r="M45" i="17" s="1"/>
  <c r="L13" i="17"/>
  <c r="K13" i="17"/>
  <c r="K26" i="17" s="1"/>
  <c r="J13" i="17"/>
  <c r="I13" i="17"/>
  <c r="H13" i="17"/>
  <c r="H26" i="17" s="1"/>
  <c r="G13" i="17"/>
  <c r="G26" i="17" s="1"/>
  <c r="F13" i="17"/>
  <c r="F26" i="17" s="1"/>
  <c r="E13" i="17"/>
  <c r="E26" i="17" s="1"/>
  <c r="E45" i="17" s="1"/>
  <c r="D13" i="17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N44" i="18"/>
  <c r="F44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W37" i="18"/>
  <c r="V37" i="18"/>
  <c r="V44" i="18" s="1"/>
  <c r="U37" i="18"/>
  <c r="U44" i="18" s="1"/>
  <c r="U45" i="18" s="1"/>
  <c r="T37" i="18"/>
  <c r="T44" i="18" s="1"/>
  <c r="S37" i="18"/>
  <c r="S44" i="18" s="1"/>
  <c r="R37" i="18"/>
  <c r="R44" i="18" s="1"/>
  <c r="Q37" i="18"/>
  <c r="P37" i="18"/>
  <c r="P44" i="18" s="1"/>
  <c r="O37" i="18"/>
  <c r="N37" i="18"/>
  <c r="M37" i="18"/>
  <c r="M44" i="18" s="1"/>
  <c r="L37" i="18"/>
  <c r="L44" i="18" s="1"/>
  <c r="K37" i="18"/>
  <c r="K44" i="18" s="1"/>
  <c r="J37" i="18"/>
  <c r="J44" i="18" s="1"/>
  <c r="I37" i="18"/>
  <c r="H37" i="18"/>
  <c r="H44" i="18" s="1"/>
  <c r="G37" i="18"/>
  <c r="F37" i="18"/>
  <c r="E37" i="18"/>
  <c r="E44" i="18" s="1"/>
  <c r="D37" i="18"/>
  <c r="D44" i="18" s="1"/>
  <c r="C37" i="18"/>
  <c r="C44" i="18" s="1"/>
  <c r="O26" i="18"/>
  <c r="G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X26" i="18" s="1"/>
  <c r="W13" i="18"/>
  <c r="W26" i="18" s="1"/>
  <c r="V13" i="18"/>
  <c r="V26" i="18" s="1"/>
  <c r="U13" i="18"/>
  <c r="U26" i="18" s="1"/>
  <c r="T13" i="18"/>
  <c r="S13" i="18"/>
  <c r="S26" i="18" s="1"/>
  <c r="R13" i="18"/>
  <c r="Q13" i="18"/>
  <c r="Q26" i="18" s="1"/>
  <c r="P13" i="18"/>
  <c r="P26" i="18" s="1"/>
  <c r="O13" i="18"/>
  <c r="N13" i="18"/>
  <c r="N26" i="18" s="1"/>
  <c r="M13" i="18"/>
  <c r="M26" i="18" s="1"/>
  <c r="L13" i="18"/>
  <c r="K13" i="18"/>
  <c r="K26" i="18" s="1"/>
  <c r="J13" i="18"/>
  <c r="I13" i="18"/>
  <c r="I26" i="18" s="1"/>
  <c r="H13" i="18"/>
  <c r="H26" i="18" s="1"/>
  <c r="G13" i="18"/>
  <c r="F13" i="18"/>
  <c r="F26" i="18" s="1"/>
  <c r="E13" i="18"/>
  <c r="E26" i="18" s="1"/>
  <c r="D13" i="18"/>
  <c r="C13" i="18"/>
  <c r="C26" i="18" s="1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N44" i="19"/>
  <c r="F44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W37" i="19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P37" i="19"/>
  <c r="P44" i="19" s="1"/>
  <c r="O37" i="19"/>
  <c r="N37" i="19"/>
  <c r="M37" i="19"/>
  <c r="L37" i="19"/>
  <c r="L44" i="19" s="1"/>
  <c r="K37" i="19"/>
  <c r="K44" i="19" s="1"/>
  <c r="J37" i="19"/>
  <c r="J44" i="19" s="1"/>
  <c r="I37" i="19"/>
  <c r="H37" i="19"/>
  <c r="H44" i="19" s="1"/>
  <c r="G37" i="19"/>
  <c r="F37" i="19"/>
  <c r="E37" i="19"/>
  <c r="E44" i="19" s="1"/>
  <c r="D37" i="19"/>
  <c r="D44" i="19" s="1"/>
  <c r="C37" i="19"/>
  <c r="C44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X26" i="19" s="1"/>
  <c r="W13" i="19"/>
  <c r="W26" i="19" s="1"/>
  <c r="V13" i="19"/>
  <c r="V26" i="19" s="1"/>
  <c r="U13" i="19"/>
  <c r="U26" i="19" s="1"/>
  <c r="U45" i="19" s="1"/>
  <c r="T13" i="19"/>
  <c r="S13" i="19"/>
  <c r="S26" i="19" s="1"/>
  <c r="S45" i="19" s="1"/>
  <c r="R13" i="19"/>
  <c r="Q13" i="19"/>
  <c r="Q26" i="19" s="1"/>
  <c r="P13" i="19"/>
  <c r="P26" i="19" s="1"/>
  <c r="P45" i="19" s="1"/>
  <c r="O13" i="19"/>
  <c r="O26" i="19" s="1"/>
  <c r="N13" i="19"/>
  <c r="N26" i="19" s="1"/>
  <c r="M13" i="19"/>
  <c r="M26" i="19" s="1"/>
  <c r="L13" i="19"/>
  <c r="K13" i="19"/>
  <c r="K26" i="19" s="1"/>
  <c r="K45" i="19" s="1"/>
  <c r="J13" i="19"/>
  <c r="I13" i="19"/>
  <c r="I26" i="19" s="1"/>
  <c r="H13" i="19"/>
  <c r="H26" i="19" s="1"/>
  <c r="H45" i="19" s="1"/>
  <c r="G13" i="19"/>
  <c r="G26" i="19" s="1"/>
  <c r="F13" i="19"/>
  <c r="F26" i="19" s="1"/>
  <c r="E13" i="19"/>
  <c r="E26" i="19" s="1"/>
  <c r="E45" i="19" s="1"/>
  <c r="D13" i="19"/>
  <c r="D26" i="19" s="1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Y44" i="20"/>
  <c r="T44" i="20"/>
  <c r="F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X37" i="20"/>
  <c r="Z37" i="20" s="1"/>
  <c r="W37" i="20"/>
  <c r="V37" i="20"/>
  <c r="V44" i="20" s="1"/>
  <c r="U37" i="20"/>
  <c r="U44" i="20" s="1"/>
  <c r="T37" i="20"/>
  <c r="S37" i="20"/>
  <c r="S44" i="20" s="1"/>
  <c r="R37" i="20"/>
  <c r="Q37" i="20"/>
  <c r="Q44" i="20" s="1"/>
  <c r="P37" i="20"/>
  <c r="P44" i="20" s="1"/>
  <c r="P45" i="20" s="1"/>
  <c r="O37" i="20"/>
  <c r="N37" i="20"/>
  <c r="N44" i="20" s="1"/>
  <c r="M37" i="20"/>
  <c r="M44" i="20" s="1"/>
  <c r="L37" i="20"/>
  <c r="L44" i="20" s="1"/>
  <c r="K37" i="20"/>
  <c r="K44" i="20" s="1"/>
  <c r="J37" i="20"/>
  <c r="I37" i="20"/>
  <c r="I44" i="20" s="1"/>
  <c r="H37" i="20"/>
  <c r="H44" i="20" s="1"/>
  <c r="G37" i="20"/>
  <c r="F37" i="20"/>
  <c r="E37" i="20"/>
  <c r="E44" i="20" s="1"/>
  <c r="D37" i="20"/>
  <c r="D44" i="20" s="1"/>
  <c r="C37" i="20"/>
  <c r="C44" i="20" s="1"/>
  <c r="I26" i="20"/>
  <c r="AA25" i="20"/>
  <c r="Z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X13" i="20"/>
  <c r="X26" i="20" s="1"/>
  <c r="Z26" i="20" s="1"/>
  <c r="W13" i="20"/>
  <c r="W26" i="20" s="1"/>
  <c r="V13" i="20"/>
  <c r="V26" i="20" s="1"/>
  <c r="U13" i="20"/>
  <c r="U26" i="20" s="1"/>
  <c r="U45" i="20" s="1"/>
  <c r="T13" i="20"/>
  <c r="S13" i="20"/>
  <c r="S26" i="20" s="1"/>
  <c r="S45" i="20" s="1"/>
  <c r="R13" i="20"/>
  <c r="Q13" i="20"/>
  <c r="Q26" i="20" s="1"/>
  <c r="P13" i="20"/>
  <c r="P26" i="20" s="1"/>
  <c r="O13" i="20"/>
  <c r="O26" i="20" s="1"/>
  <c r="N13" i="20"/>
  <c r="N26" i="20" s="1"/>
  <c r="M13" i="20"/>
  <c r="M26" i="20" s="1"/>
  <c r="L13" i="20"/>
  <c r="L26" i="20" s="1"/>
  <c r="L45" i="20" s="1"/>
  <c r="K13" i="20"/>
  <c r="K26" i="20" s="1"/>
  <c r="K45" i="20" s="1"/>
  <c r="J13" i="20"/>
  <c r="I13" i="20"/>
  <c r="H13" i="20"/>
  <c r="H26" i="20" s="1"/>
  <c r="H45" i="20" s="1"/>
  <c r="G13" i="20"/>
  <c r="G26" i="20" s="1"/>
  <c r="F13" i="20"/>
  <c r="F26" i="20" s="1"/>
  <c r="E13" i="20"/>
  <c r="E26" i="20" s="1"/>
  <c r="E45" i="20" s="1"/>
  <c r="D13" i="20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Z37" i="21" s="1"/>
  <c r="W37" i="21"/>
  <c r="W44" i="21" s="1"/>
  <c r="V37" i="21"/>
  <c r="V44" i="21" s="1"/>
  <c r="U37" i="21"/>
  <c r="T37" i="21"/>
  <c r="T44" i="21" s="1"/>
  <c r="S37" i="21"/>
  <c r="S44" i="21" s="1"/>
  <c r="R37" i="21"/>
  <c r="R44" i="21" s="1"/>
  <c r="Q37" i="21"/>
  <c r="Q44" i="21" s="1"/>
  <c r="P37" i="21"/>
  <c r="P44" i="21" s="1"/>
  <c r="P45" i="21" s="1"/>
  <c r="O37" i="21"/>
  <c r="N37" i="21"/>
  <c r="N44" i="21" s="1"/>
  <c r="M37" i="21"/>
  <c r="L37" i="21"/>
  <c r="K37" i="21"/>
  <c r="K44" i="21" s="1"/>
  <c r="J37" i="21"/>
  <c r="I37" i="21"/>
  <c r="I44" i="21" s="1"/>
  <c r="H37" i="21"/>
  <c r="H44" i="21" s="1"/>
  <c r="H45" i="21" s="1"/>
  <c r="G37" i="21"/>
  <c r="F37" i="21"/>
  <c r="F44" i="21" s="1"/>
  <c r="E37" i="21"/>
  <c r="D37" i="21"/>
  <c r="D44" i="21" s="1"/>
  <c r="C37" i="21"/>
  <c r="C44" i="21" s="1"/>
  <c r="Y26" i="21"/>
  <c r="Y45" i="21" s="1"/>
  <c r="S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X13" i="21"/>
  <c r="W13" i="21"/>
  <c r="W26" i="21" s="1"/>
  <c r="V13" i="21"/>
  <c r="V26" i="21" s="1"/>
  <c r="U13" i="21"/>
  <c r="U26" i="21" s="1"/>
  <c r="T13" i="21"/>
  <c r="T26" i="21" s="1"/>
  <c r="T45" i="21" s="1"/>
  <c r="S13" i="21"/>
  <c r="R13" i="21"/>
  <c r="Q13" i="21"/>
  <c r="Q26" i="21" s="1"/>
  <c r="P13" i="21"/>
  <c r="P26" i="21" s="1"/>
  <c r="O13" i="21"/>
  <c r="O26" i="21" s="1"/>
  <c r="N13" i="21"/>
  <c r="N26" i="21" s="1"/>
  <c r="M13" i="21"/>
  <c r="M26" i="21" s="1"/>
  <c r="L13" i="21"/>
  <c r="L26" i="21" s="1"/>
  <c r="K13" i="21"/>
  <c r="K26" i="21" s="1"/>
  <c r="K45" i="21" s="1"/>
  <c r="J13" i="21"/>
  <c r="I13" i="21"/>
  <c r="I26" i="21" s="1"/>
  <c r="I45" i="21" s="1"/>
  <c r="H13" i="21"/>
  <c r="H26" i="21" s="1"/>
  <c r="G13" i="21"/>
  <c r="G26" i="21" s="1"/>
  <c r="F13" i="21"/>
  <c r="F26" i="21" s="1"/>
  <c r="F45" i="21" s="1"/>
  <c r="E13" i="21"/>
  <c r="E26" i="21" s="1"/>
  <c r="D13" i="21"/>
  <c r="D26" i="21" s="1"/>
  <c r="C13" i="21"/>
  <c r="C26" i="21" s="1"/>
  <c r="C45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W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W37" i="22"/>
  <c r="V37" i="22"/>
  <c r="V44" i="22" s="1"/>
  <c r="U37" i="22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L37" i="22"/>
  <c r="L44" i="22" s="1"/>
  <c r="K37" i="22"/>
  <c r="J37" i="22"/>
  <c r="I37" i="22"/>
  <c r="I44" i="22" s="1"/>
  <c r="H37" i="22"/>
  <c r="H44" i="22" s="1"/>
  <c r="G37" i="22"/>
  <c r="G44" i="22" s="1"/>
  <c r="F37" i="22"/>
  <c r="F44" i="22" s="1"/>
  <c r="E37" i="22"/>
  <c r="D37" i="22"/>
  <c r="D44" i="22" s="1"/>
  <c r="C37" i="22"/>
  <c r="E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Y45" i="22" s="1"/>
  <c r="X13" i="22"/>
  <c r="X26" i="22" s="1"/>
  <c r="W13" i="22"/>
  <c r="W26" i="22" s="1"/>
  <c r="W45" i="22" s="1"/>
  <c r="V13" i="22"/>
  <c r="U13" i="22"/>
  <c r="U26" i="22" s="1"/>
  <c r="T13" i="22"/>
  <c r="T26" i="22" s="1"/>
  <c r="S13" i="22"/>
  <c r="S26" i="22" s="1"/>
  <c r="R13" i="22"/>
  <c r="R26" i="22" s="1"/>
  <c r="Q13" i="22"/>
  <c r="Q26" i="22" s="1"/>
  <c r="Q45" i="22" s="1"/>
  <c r="P13" i="22"/>
  <c r="P26" i="22" s="1"/>
  <c r="P45" i="22" s="1"/>
  <c r="O13" i="22"/>
  <c r="O26" i="22" s="1"/>
  <c r="N13" i="22"/>
  <c r="M13" i="22"/>
  <c r="M26" i="22" s="1"/>
  <c r="L13" i="22"/>
  <c r="L26" i="22" s="1"/>
  <c r="K13" i="22"/>
  <c r="K26" i="22" s="1"/>
  <c r="J13" i="22"/>
  <c r="J26" i="22" s="1"/>
  <c r="I13" i="22"/>
  <c r="I26" i="22" s="1"/>
  <c r="I45" i="22" s="1"/>
  <c r="H13" i="22"/>
  <c r="H26" i="22" s="1"/>
  <c r="H45" i="22" s="1"/>
  <c r="G13" i="22"/>
  <c r="G26" i="22" s="1"/>
  <c r="F13" i="22"/>
  <c r="E13" i="22"/>
  <c r="D13" i="22"/>
  <c r="D26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I45" i="23"/>
  <c r="R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X44" i="23" s="1"/>
  <c r="Z44" i="23" s="1"/>
  <c r="W37" i="23"/>
  <c r="W44" i="23" s="1"/>
  <c r="V37" i="23"/>
  <c r="V44" i="23" s="1"/>
  <c r="U37" i="23"/>
  <c r="U44" i="23" s="1"/>
  <c r="T37" i="23"/>
  <c r="T44" i="23" s="1"/>
  <c r="S37" i="23"/>
  <c r="R37" i="23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O26" i="23"/>
  <c r="E26" i="23"/>
  <c r="E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X26" i="23" s="1"/>
  <c r="W13" i="23"/>
  <c r="W26" i="23" s="1"/>
  <c r="W45" i="23" s="1"/>
  <c r="V13" i="23"/>
  <c r="U13" i="23"/>
  <c r="U26" i="23" s="1"/>
  <c r="T13" i="23"/>
  <c r="T26" i="23" s="1"/>
  <c r="T45" i="23" s="1"/>
  <c r="S13" i="23"/>
  <c r="S26" i="23" s="1"/>
  <c r="R13" i="23"/>
  <c r="R26" i="23" s="1"/>
  <c r="Q13" i="23"/>
  <c r="Q26" i="23" s="1"/>
  <c r="P13" i="23"/>
  <c r="P26" i="23" s="1"/>
  <c r="O13" i="23"/>
  <c r="N13" i="23"/>
  <c r="M13" i="23"/>
  <c r="M26" i="23" s="1"/>
  <c r="L13" i="23"/>
  <c r="L26" i="23" s="1"/>
  <c r="K13" i="23"/>
  <c r="K26" i="23" s="1"/>
  <c r="J13" i="23"/>
  <c r="J26" i="23" s="1"/>
  <c r="I13" i="23"/>
  <c r="I26" i="23" s="1"/>
  <c r="H13" i="23"/>
  <c r="H26" i="23" s="1"/>
  <c r="G13" i="23"/>
  <c r="G26" i="23" s="1"/>
  <c r="F13" i="23"/>
  <c r="E13" i="23"/>
  <c r="D13" i="23"/>
  <c r="D26" i="23" s="1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W37" i="24"/>
  <c r="W44" i="24" s="1"/>
  <c r="V37" i="24"/>
  <c r="V44" i="24" s="1"/>
  <c r="U37" i="24"/>
  <c r="U44" i="24" s="1"/>
  <c r="T37" i="24"/>
  <c r="T44" i="24" s="1"/>
  <c r="S37" i="24"/>
  <c r="R37" i="24"/>
  <c r="R44" i="24" s="1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L44" i="24" s="1"/>
  <c r="K37" i="24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E26" i="24"/>
  <c r="E45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Y45" i="24" s="1"/>
  <c r="X13" i="24"/>
  <c r="X26" i="24" s="1"/>
  <c r="W13" i="24"/>
  <c r="W26" i="24" s="1"/>
  <c r="W45" i="24" s="1"/>
  <c r="V13" i="24"/>
  <c r="U13" i="24"/>
  <c r="U26" i="24" s="1"/>
  <c r="U45" i="24" s="1"/>
  <c r="T13" i="24"/>
  <c r="T26" i="24" s="1"/>
  <c r="S13" i="24"/>
  <c r="S26" i="24" s="1"/>
  <c r="R13" i="24"/>
  <c r="R26" i="24" s="1"/>
  <c r="Q13" i="24"/>
  <c r="Q26" i="24" s="1"/>
  <c r="Q45" i="24" s="1"/>
  <c r="P13" i="24"/>
  <c r="P26" i="24" s="1"/>
  <c r="O13" i="24"/>
  <c r="O26" i="24" s="1"/>
  <c r="O45" i="24" s="1"/>
  <c r="N13" i="24"/>
  <c r="M13" i="24"/>
  <c r="M26" i="24" s="1"/>
  <c r="M45" i="24" s="1"/>
  <c r="L13" i="24"/>
  <c r="L26" i="24" s="1"/>
  <c r="K13" i="24"/>
  <c r="K26" i="24" s="1"/>
  <c r="J13" i="24"/>
  <c r="J26" i="24" s="1"/>
  <c r="I13" i="24"/>
  <c r="I26" i="24" s="1"/>
  <c r="I45" i="24" s="1"/>
  <c r="H13" i="24"/>
  <c r="H26" i="24" s="1"/>
  <c r="G13" i="24"/>
  <c r="G26" i="24" s="1"/>
  <c r="G45" i="24" s="1"/>
  <c r="F13" i="24"/>
  <c r="E13" i="24"/>
  <c r="D13" i="24"/>
  <c r="D26" i="24" s="1"/>
  <c r="C13" i="24"/>
  <c r="C26" i="24" s="1"/>
  <c r="AA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AA44" i="25" s="1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Y44" i="25" s="1"/>
  <c r="X37" i="25"/>
  <c r="X44" i="25" s="1"/>
  <c r="Z44" i="25" s="1"/>
  <c r="W37" i="25"/>
  <c r="W44" i="25" s="1"/>
  <c r="V37" i="25"/>
  <c r="V44" i="25" s="1"/>
  <c r="U37" i="25"/>
  <c r="U44" i="25" s="1"/>
  <c r="T37" i="25"/>
  <c r="T44" i="25" s="1"/>
  <c r="S37" i="25"/>
  <c r="R37" i="25"/>
  <c r="R44" i="25" s="1"/>
  <c r="Q37" i="25"/>
  <c r="Q44" i="25" s="1"/>
  <c r="P37" i="25"/>
  <c r="P44" i="25" s="1"/>
  <c r="O37" i="25"/>
  <c r="O44" i="25" s="1"/>
  <c r="N37" i="25"/>
  <c r="N44" i="25" s="1"/>
  <c r="M37" i="25"/>
  <c r="L37" i="25"/>
  <c r="L44" i="25" s="1"/>
  <c r="K37" i="25"/>
  <c r="J37" i="25"/>
  <c r="J44" i="25" s="1"/>
  <c r="I37" i="25"/>
  <c r="I44" i="25" s="1"/>
  <c r="H37" i="25"/>
  <c r="H44" i="25" s="1"/>
  <c r="G37" i="25"/>
  <c r="G44" i="25" s="1"/>
  <c r="F37" i="25"/>
  <c r="F44" i="25" s="1"/>
  <c r="E37" i="25"/>
  <c r="D37" i="25"/>
  <c r="D44" i="25" s="1"/>
  <c r="C37" i="25"/>
  <c r="U26" i="25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AA45" i="25" s="1"/>
  <c r="Y13" i="25"/>
  <c r="Y26" i="25" s="1"/>
  <c r="Y45" i="25" s="1"/>
  <c r="X13" i="25"/>
  <c r="X26" i="25" s="1"/>
  <c r="W13" i="25"/>
  <c r="V13" i="25"/>
  <c r="U13" i="25"/>
  <c r="T13" i="25"/>
  <c r="T26" i="25" s="1"/>
  <c r="S13" i="25"/>
  <c r="S26" i="25" s="1"/>
  <c r="R13" i="25"/>
  <c r="R26" i="25" s="1"/>
  <c r="Q13" i="25"/>
  <c r="Q26" i="25" s="1"/>
  <c r="Q45" i="25" s="1"/>
  <c r="P13" i="25"/>
  <c r="P26" i="25" s="1"/>
  <c r="O13" i="25"/>
  <c r="O26" i="25" s="1"/>
  <c r="N13" i="25"/>
  <c r="M13" i="25"/>
  <c r="M26" i="25" s="1"/>
  <c r="L13" i="25"/>
  <c r="L26" i="25" s="1"/>
  <c r="K13" i="25"/>
  <c r="K26" i="25" s="1"/>
  <c r="J13" i="25"/>
  <c r="J26" i="25" s="1"/>
  <c r="I13" i="25"/>
  <c r="I26" i="25" s="1"/>
  <c r="I45" i="25" s="1"/>
  <c r="H13" i="25"/>
  <c r="H26" i="25" s="1"/>
  <c r="G13" i="25"/>
  <c r="G26" i="25" s="1"/>
  <c r="F13" i="25"/>
  <c r="E13" i="25"/>
  <c r="E26" i="25" s="1"/>
  <c r="D13" i="25"/>
  <c r="D26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J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Y44" i="26" s="1"/>
  <c r="X37" i="26"/>
  <c r="X44" i="26" s="1"/>
  <c r="Z44" i="26" s="1"/>
  <c r="W37" i="26"/>
  <c r="W44" i="26" s="1"/>
  <c r="V37" i="26"/>
  <c r="V44" i="26" s="1"/>
  <c r="U37" i="26"/>
  <c r="U44" i="26" s="1"/>
  <c r="T37" i="26"/>
  <c r="S37" i="26"/>
  <c r="R37" i="26"/>
  <c r="R44" i="26" s="1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J37" i="26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Y45" i="26" s="1"/>
  <c r="X13" i="26"/>
  <c r="X26" i="26" s="1"/>
  <c r="W13" i="26"/>
  <c r="W26" i="26" s="1"/>
  <c r="W45" i="26" s="1"/>
  <c r="V13" i="26"/>
  <c r="U13" i="26"/>
  <c r="U26" i="26" s="1"/>
  <c r="U45" i="26" s="1"/>
  <c r="T13" i="26"/>
  <c r="T26" i="26" s="1"/>
  <c r="S13" i="26"/>
  <c r="S26" i="26" s="1"/>
  <c r="R13" i="26"/>
  <c r="R26" i="26" s="1"/>
  <c r="Q13" i="26"/>
  <c r="Q26" i="26" s="1"/>
  <c r="Q45" i="26" s="1"/>
  <c r="P13" i="26"/>
  <c r="P26" i="26" s="1"/>
  <c r="P45" i="26" s="1"/>
  <c r="O13" i="26"/>
  <c r="O26" i="26" s="1"/>
  <c r="O45" i="26" s="1"/>
  <c r="N13" i="26"/>
  <c r="M13" i="26"/>
  <c r="M26" i="26" s="1"/>
  <c r="M45" i="26" s="1"/>
  <c r="L13" i="26"/>
  <c r="L26" i="26" s="1"/>
  <c r="K13" i="26"/>
  <c r="K26" i="26" s="1"/>
  <c r="J13" i="26"/>
  <c r="J26" i="26" s="1"/>
  <c r="I13" i="26"/>
  <c r="I26" i="26" s="1"/>
  <c r="I45" i="26" s="1"/>
  <c r="H13" i="26"/>
  <c r="H26" i="26" s="1"/>
  <c r="H45" i="26" s="1"/>
  <c r="G13" i="26"/>
  <c r="G26" i="26" s="1"/>
  <c r="G45" i="26" s="1"/>
  <c r="F13" i="26"/>
  <c r="E13" i="26"/>
  <c r="E26" i="26" s="1"/>
  <c r="E45" i="26" s="1"/>
  <c r="D13" i="26"/>
  <c r="D26" i="26" s="1"/>
  <c r="C13" i="26"/>
  <c r="C26" i="26" s="1"/>
  <c r="AA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I45" i="27"/>
  <c r="S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AA45" i="27" s="1"/>
  <c r="Y37" i="27"/>
  <c r="Y44" i="27" s="1"/>
  <c r="X37" i="27"/>
  <c r="X44" i="27" s="1"/>
  <c r="Z44" i="27" s="1"/>
  <c r="W37" i="27"/>
  <c r="W44" i="27" s="1"/>
  <c r="V37" i="27"/>
  <c r="V44" i="27" s="1"/>
  <c r="U37" i="27"/>
  <c r="U44" i="27" s="1"/>
  <c r="T37" i="27"/>
  <c r="T44" i="27" s="1"/>
  <c r="S37" i="27"/>
  <c r="R37" i="27"/>
  <c r="R44" i="27" s="1"/>
  <c r="Q37" i="27"/>
  <c r="Q44" i="27" s="1"/>
  <c r="P37" i="27"/>
  <c r="O37" i="27"/>
  <c r="O44" i="27" s="1"/>
  <c r="N37" i="27"/>
  <c r="N44" i="27" s="1"/>
  <c r="M37" i="27"/>
  <c r="M44" i="27" s="1"/>
  <c r="L37" i="27"/>
  <c r="L44" i="27" s="1"/>
  <c r="K37" i="27"/>
  <c r="K44" i="27" s="1"/>
  <c r="J37" i="27"/>
  <c r="J44" i="27" s="1"/>
  <c r="J45" i="27" s="1"/>
  <c r="I37" i="27"/>
  <c r="I44" i="27" s="1"/>
  <c r="H37" i="27"/>
  <c r="H44" i="27" s="1"/>
  <c r="G37" i="27"/>
  <c r="G44" i="27" s="1"/>
  <c r="F37" i="27"/>
  <c r="F44" i="27" s="1"/>
  <c r="E37" i="27"/>
  <c r="E44" i="27" s="1"/>
  <c r="D37" i="27"/>
  <c r="C37" i="27"/>
  <c r="M26" i="27"/>
  <c r="M45" i="27" s="1"/>
  <c r="E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Y45" i="27" s="1"/>
  <c r="X13" i="27"/>
  <c r="W13" i="27"/>
  <c r="W26" i="27" s="1"/>
  <c r="W45" i="27" s="1"/>
  <c r="V13" i="27"/>
  <c r="U13" i="27"/>
  <c r="U26" i="27" s="1"/>
  <c r="T13" i="27"/>
  <c r="T26" i="27" s="1"/>
  <c r="S13" i="27"/>
  <c r="S26" i="27" s="1"/>
  <c r="R13" i="27"/>
  <c r="R26" i="27" s="1"/>
  <c r="Q13" i="27"/>
  <c r="Q26" i="27" s="1"/>
  <c r="P13" i="27"/>
  <c r="P26" i="27" s="1"/>
  <c r="O13" i="27"/>
  <c r="O26" i="27" s="1"/>
  <c r="O45" i="27" s="1"/>
  <c r="N13" i="27"/>
  <c r="N26" i="27" s="1"/>
  <c r="N45" i="27" s="1"/>
  <c r="M13" i="27"/>
  <c r="L13" i="27"/>
  <c r="L26" i="27" s="1"/>
  <c r="K13" i="27"/>
  <c r="K26" i="27" s="1"/>
  <c r="J13" i="27"/>
  <c r="J26" i="27" s="1"/>
  <c r="I13" i="27"/>
  <c r="I26" i="27" s="1"/>
  <c r="H13" i="27"/>
  <c r="H26" i="27" s="1"/>
  <c r="G13" i="27"/>
  <c r="G26" i="27" s="1"/>
  <c r="G45" i="27" s="1"/>
  <c r="F13" i="27"/>
  <c r="E13" i="27"/>
  <c r="D13" i="27"/>
  <c r="D26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F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W37" i="28"/>
  <c r="W44" i="28" s="1"/>
  <c r="V37" i="28"/>
  <c r="V44" i="28" s="1"/>
  <c r="U37" i="28"/>
  <c r="U44" i="28" s="1"/>
  <c r="T37" i="28"/>
  <c r="T44" i="28" s="1"/>
  <c r="S37" i="28"/>
  <c r="R37" i="28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L44" i="28" s="1"/>
  <c r="K37" i="28"/>
  <c r="K44" i="28" s="1"/>
  <c r="J37" i="28"/>
  <c r="J44" i="28" s="1"/>
  <c r="I37" i="28"/>
  <c r="I44" i="28" s="1"/>
  <c r="H37" i="28"/>
  <c r="H44" i="28" s="1"/>
  <c r="G37" i="28"/>
  <c r="G44" i="28" s="1"/>
  <c r="F37" i="28"/>
  <c r="E37" i="28"/>
  <c r="E44" i="28" s="1"/>
  <c r="D37" i="28"/>
  <c r="D44" i="28" s="1"/>
  <c r="C37" i="28"/>
  <c r="C44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Y45" i="28" s="1"/>
  <c r="X13" i="28"/>
  <c r="Z13" i="28" s="1"/>
  <c r="W13" i="28"/>
  <c r="W26" i="28" s="1"/>
  <c r="V13" i="28"/>
  <c r="V26" i="28" s="1"/>
  <c r="V45" i="28" s="1"/>
  <c r="U13" i="28"/>
  <c r="T13" i="28"/>
  <c r="T26" i="28" s="1"/>
  <c r="S13" i="28"/>
  <c r="S26" i="28" s="1"/>
  <c r="R13" i="28"/>
  <c r="R26" i="28" s="1"/>
  <c r="Q13" i="28"/>
  <c r="Q26" i="28" s="1"/>
  <c r="Q45" i="28" s="1"/>
  <c r="P13" i="28"/>
  <c r="P26" i="28" s="1"/>
  <c r="P45" i="28" s="1"/>
  <c r="O13" i="28"/>
  <c r="O26" i="28" s="1"/>
  <c r="O45" i="28" s="1"/>
  <c r="N13" i="28"/>
  <c r="N26" i="28" s="1"/>
  <c r="M13" i="28"/>
  <c r="L13" i="28"/>
  <c r="L26" i="28" s="1"/>
  <c r="K13" i="28"/>
  <c r="K26" i="28" s="1"/>
  <c r="J13" i="28"/>
  <c r="I13" i="28"/>
  <c r="I26" i="28" s="1"/>
  <c r="I45" i="28" s="1"/>
  <c r="H13" i="28"/>
  <c r="H26" i="28" s="1"/>
  <c r="H45" i="28" s="1"/>
  <c r="G13" i="28"/>
  <c r="F13" i="28"/>
  <c r="F26" i="28" s="1"/>
  <c r="E13" i="28"/>
  <c r="D13" i="28"/>
  <c r="D26" i="28" s="1"/>
  <c r="C13" i="28"/>
  <c r="C26" i="28" s="1"/>
  <c r="AA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S44" i="29"/>
  <c r="C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W37" i="29"/>
  <c r="W44" i="29" s="1"/>
  <c r="V37" i="29"/>
  <c r="U37" i="29"/>
  <c r="U44" i="29" s="1"/>
  <c r="T37" i="29"/>
  <c r="T44" i="29" s="1"/>
  <c r="S37" i="29"/>
  <c r="R37" i="29"/>
  <c r="Q37" i="29"/>
  <c r="Q44" i="29" s="1"/>
  <c r="P37" i="29"/>
  <c r="P44" i="29" s="1"/>
  <c r="O37" i="29"/>
  <c r="O44" i="29" s="1"/>
  <c r="N37" i="29"/>
  <c r="N44" i="29" s="1"/>
  <c r="M37" i="29"/>
  <c r="M44" i="29" s="1"/>
  <c r="L37" i="29"/>
  <c r="L44" i="29" s="1"/>
  <c r="K37" i="29"/>
  <c r="K44" i="29" s="1"/>
  <c r="J37" i="29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AA25" i="29"/>
  <c r="Z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X13" i="29"/>
  <c r="Z13" i="29" s="1"/>
  <c r="W13" i="29"/>
  <c r="W26" i="29" s="1"/>
  <c r="V13" i="29"/>
  <c r="V26" i="29" s="1"/>
  <c r="U13" i="29"/>
  <c r="T13" i="29"/>
  <c r="T26" i="29" s="1"/>
  <c r="T45" i="29" s="1"/>
  <c r="S13" i="29"/>
  <c r="S26" i="29" s="1"/>
  <c r="R13" i="29"/>
  <c r="R26" i="29" s="1"/>
  <c r="Q13" i="29"/>
  <c r="Q26" i="29" s="1"/>
  <c r="P13" i="29"/>
  <c r="P26" i="29" s="1"/>
  <c r="P45" i="29" s="1"/>
  <c r="O13" i="29"/>
  <c r="O26" i="29" s="1"/>
  <c r="O45" i="29" s="1"/>
  <c r="N13" i="29"/>
  <c r="N26" i="29" s="1"/>
  <c r="M13" i="29"/>
  <c r="M26" i="29" s="1"/>
  <c r="L13" i="29"/>
  <c r="L26" i="29" s="1"/>
  <c r="K13" i="29"/>
  <c r="K26" i="29" s="1"/>
  <c r="K45" i="29" s="1"/>
  <c r="J13" i="29"/>
  <c r="I13" i="29"/>
  <c r="I26" i="29" s="1"/>
  <c r="H13" i="29"/>
  <c r="H26" i="29" s="1"/>
  <c r="H45" i="29" s="1"/>
  <c r="G13" i="29"/>
  <c r="F13" i="29"/>
  <c r="F26" i="29" s="1"/>
  <c r="E13" i="29"/>
  <c r="D13" i="29"/>
  <c r="D26" i="29" s="1"/>
  <c r="C13" i="29"/>
  <c r="C26" i="29" s="1"/>
  <c r="AA50" i="30"/>
  <c r="Y50" i="30"/>
  <c r="Z50" i="30" s="1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N44" i="30" s="1"/>
  <c r="M43" i="30"/>
  <c r="L43" i="30"/>
  <c r="K43" i="30"/>
  <c r="J43" i="30"/>
  <c r="I43" i="30"/>
  <c r="H43" i="30"/>
  <c r="G43" i="30"/>
  <c r="F43" i="30"/>
  <c r="F44" i="30" s="1"/>
  <c r="E43" i="30"/>
  <c r="D43" i="30"/>
  <c r="C43" i="30"/>
  <c r="AA37" i="30"/>
  <c r="AA44" i="30" s="1"/>
  <c r="Y37" i="30"/>
  <c r="Y44" i="30" s="1"/>
  <c r="X37" i="30"/>
  <c r="W37" i="30"/>
  <c r="W44" i="30" s="1"/>
  <c r="V37" i="30"/>
  <c r="U37" i="30"/>
  <c r="U44" i="30" s="1"/>
  <c r="T37" i="30"/>
  <c r="T44" i="30" s="1"/>
  <c r="S37" i="30"/>
  <c r="S44" i="30" s="1"/>
  <c r="R37" i="30"/>
  <c r="R44" i="30" s="1"/>
  <c r="Q37" i="30"/>
  <c r="Q44" i="30" s="1"/>
  <c r="P37" i="30"/>
  <c r="O37" i="30"/>
  <c r="O44" i="30" s="1"/>
  <c r="N37" i="30"/>
  <c r="M37" i="30"/>
  <c r="M44" i="30" s="1"/>
  <c r="L37" i="30"/>
  <c r="L44" i="30" s="1"/>
  <c r="K37" i="30"/>
  <c r="J37" i="30"/>
  <c r="J44" i="30" s="1"/>
  <c r="I37" i="30"/>
  <c r="H37" i="30"/>
  <c r="G37" i="30"/>
  <c r="G44" i="30" s="1"/>
  <c r="F37" i="30"/>
  <c r="E37" i="30"/>
  <c r="E44" i="30" s="1"/>
  <c r="D37" i="30"/>
  <c r="D44" i="30" s="1"/>
  <c r="C37" i="30"/>
  <c r="Q26" i="30"/>
  <c r="Q45" i="30" s="1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AA45" i="30" s="1"/>
  <c r="Y13" i="30"/>
  <c r="Y26" i="30" s="1"/>
  <c r="X13" i="30"/>
  <c r="X26" i="30" s="1"/>
  <c r="W13" i="30"/>
  <c r="W26" i="30" s="1"/>
  <c r="W45" i="30" s="1"/>
  <c r="V13" i="30"/>
  <c r="U13" i="30"/>
  <c r="U26" i="30" s="1"/>
  <c r="U45" i="30" s="1"/>
  <c r="T13" i="30"/>
  <c r="S13" i="30"/>
  <c r="S26" i="30" s="1"/>
  <c r="R13" i="30"/>
  <c r="R26" i="30" s="1"/>
  <c r="R45" i="30" s="1"/>
  <c r="Q13" i="30"/>
  <c r="P13" i="30"/>
  <c r="P26" i="30" s="1"/>
  <c r="O13" i="30"/>
  <c r="O26" i="30" s="1"/>
  <c r="O45" i="30" s="1"/>
  <c r="N13" i="30"/>
  <c r="M13" i="30"/>
  <c r="M26" i="30" s="1"/>
  <c r="M45" i="30" s="1"/>
  <c r="L13" i="30"/>
  <c r="K13" i="30"/>
  <c r="K26" i="30" s="1"/>
  <c r="J13" i="30"/>
  <c r="J26" i="30" s="1"/>
  <c r="J45" i="30" s="1"/>
  <c r="I13" i="30"/>
  <c r="I26" i="30" s="1"/>
  <c r="H13" i="30"/>
  <c r="H26" i="30" s="1"/>
  <c r="G13" i="30"/>
  <c r="G26" i="30" s="1"/>
  <c r="G45" i="30" s="1"/>
  <c r="F13" i="30"/>
  <c r="E13" i="30"/>
  <c r="E26" i="30" s="1"/>
  <c r="E45" i="30" s="1"/>
  <c r="D13" i="30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3" i="31"/>
  <c r="Y43" i="31"/>
  <c r="X43" i="31"/>
  <c r="Z43" i="31" s="1"/>
  <c r="W43" i="31"/>
  <c r="V43" i="31"/>
  <c r="V44" i="31" s="1"/>
  <c r="U43" i="31"/>
  <c r="T43" i="31"/>
  <c r="S43" i="31"/>
  <c r="R43" i="31"/>
  <c r="Q43" i="31"/>
  <c r="P43" i="31"/>
  <c r="O43" i="31"/>
  <c r="N43" i="31"/>
  <c r="N44" i="31" s="1"/>
  <c r="M43" i="31"/>
  <c r="L43" i="31"/>
  <c r="K43" i="31"/>
  <c r="J43" i="31"/>
  <c r="I43" i="31"/>
  <c r="H43" i="31"/>
  <c r="G43" i="31"/>
  <c r="F43" i="31"/>
  <c r="E43" i="31"/>
  <c r="D43" i="31"/>
  <c r="C43" i="31"/>
  <c r="AA37" i="31"/>
  <c r="Y37" i="31"/>
  <c r="X37" i="31"/>
  <c r="X44" i="31" s="1"/>
  <c r="Z44" i="31" s="1"/>
  <c r="W37" i="31"/>
  <c r="W44" i="31" s="1"/>
  <c r="V37" i="31"/>
  <c r="U37" i="31"/>
  <c r="U44" i="31" s="1"/>
  <c r="T37" i="31"/>
  <c r="T44" i="31" s="1"/>
  <c r="S37" i="31"/>
  <c r="R37" i="31"/>
  <c r="R44" i="31" s="1"/>
  <c r="Q37" i="31"/>
  <c r="P37" i="31"/>
  <c r="P44" i="31" s="1"/>
  <c r="O37" i="31"/>
  <c r="O44" i="31" s="1"/>
  <c r="N37" i="31"/>
  <c r="M37" i="31"/>
  <c r="M44" i="31" s="1"/>
  <c r="L37" i="31"/>
  <c r="L44" i="31" s="1"/>
  <c r="K37" i="31"/>
  <c r="J37" i="31"/>
  <c r="J44" i="31" s="1"/>
  <c r="I37" i="31"/>
  <c r="H37" i="31"/>
  <c r="H44" i="31" s="1"/>
  <c r="G37" i="31"/>
  <c r="G44" i="31" s="1"/>
  <c r="F37" i="31"/>
  <c r="F44" i="31" s="1"/>
  <c r="E37" i="31"/>
  <c r="E44" i="31" s="1"/>
  <c r="D37" i="31"/>
  <c r="D44" i="31" s="1"/>
  <c r="C37" i="31"/>
  <c r="Q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X13" i="31"/>
  <c r="X26" i="31" s="1"/>
  <c r="W13" i="31"/>
  <c r="W26" i="31" s="1"/>
  <c r="W45" i="31" s="1"/>
  <c r="V13" i="31"/>
  <c r="U13" i="31"/>
  <c r="U26" i="31" s="1"/>
  <c r="U45" i="31" s="1"/>
  <c r="T13" i="31"/>
  <c r="S13" i="31"/>
  <c r="S26" i="31" s="1"/>
  <c r="R13" i="31"/>
  <c r="R26" i="31" s="1"/>
  <c r="R45" i="31" s="1"/>
  <c r="Q13" i="31"/>
  <c r="P13" i="31"/>
  <c r="P26" i="31" s="1"/>
  <c r="O13" i="31"/>
  <c r="N13" i="31"/>
  <c r="M13" i="31"/>
  <c r="M26" i="31" s="1"/>
  <c r="M45" i="31" s="1"/>
  <c r="L13" i="31"/>
  <c r="K13" i="31"/>
  <c r="K26" i="31" s="1"/>
  <c r="J13" i="31"/>
  <c r="J26" i="31" s="1"/>
  <c r="J45" i="31" s="1"/>
  <c r="I13" i="31"/>
  <c r="I26" i="31" s="1"/>
  <c r="H13" i="31"/>
  <c r="H26" i="31" s="1"/>
  <c r="G13" i="31"/>
  <c r="G26" i="31" s="1"/>
  <c r="G45" i="31" s="1"/>
  <c r="F13" i="31"/>
  <c r="E13" i="31"/>
  <c r="E26" i="31" s="1"/>
  <c r="E45" i="31" s="1"/>
  <c r="D13" i="31"/>
  <c r="C13" i="31"/>
  <c r="C26" i="31" s="1"/>
  <c r="AA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N44" i="32"/>
  <c r="AA43" i="32"/>
  <c r="Y43" i="32"/>
  <c r="X43" i="32"/>
  <c r="Z43" i="32" s="1"/>
  <c r="W43" i="32"/>
  <c r="V43" i="32"/>
  <c r="V44" i="32" s="1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Y37" i="32"/>
  <c r="X37" i="32"/>
  <c r="X44" i="32" s="1"/>
  <c r="W37" i="32"/>
  <c r="W44" i="32" s="1"/>
  <c r="V37" i="32"/>
  <c r="U37" i="32"/>
  <c r="U44" i="32" s="1"/>
  <c r="T37" i="32"/>
  <c r="T44" i="32" s="1"/>
  <c r="S37" i="32"/>
  <c r="R37" i="32"/>
  <c r="R44" i="32" s="1"/>
  <c r="Q37" i="32"/>
  <c r="P37" i="32"/>
  <c r="P44" i="32" s="1"/>
  <c r="O37" i="32"/>
  <c r="O44" i="32" s="1"/>
  <c r="N37" i="32"/>
  <c r="M37" i="32"/>
  <c r="M44" i="32" s="1"/>
  <c r="L37" i="32"/>
  <c r="L44" i="32" s="1"/>
  <c r="K37" i="32"/>
  <c r="J37" i="32"/>
  <c r="J44" i="32" s="1"/>
  <c r="I37" i="32"/>
  <c r="H37" i="32"/>
  <c r="H44" i="32" s="1"/>
  <c r="G37" i="32"/>
  <c r="G44" i="32" s="1"/>
  <c r="F37" i="32"/>
  <c r="F44" i="32" s="1"/>
  <c r="E37" i="32"/>
  <c r="E44" i="32" s="1"/>
  <c r="D37" i="32"/>
  <c r="D44" i="32" s="1"/>
  <c r="C37" i="32"/>
  <c r="Q26" i="32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Y26" i="32" s="1"/>
  <c r="X13" i="32"/>
  <c r="X26" i="32" s="1"/>
  <c r="W13" i="32"/>
  <c r="W26" i="32" s="1"/>
  <c r="W45" i="32" s="1"/>
  <c r="V13" i="32"/>
  <c r="U13" i="32"/>
  <c r="U26" i="32" s="1"/>
  <c r="U45" i="32" s="1"/>
  <c r="T13" i="32"/>
  <c r="S13" i="32"/>
  <c r="S26" i="32" s="1"/>
  <c r="R13" i="32"/>
  <c r="R26" i="32" s="1"/>
  <c r="R45" i="32" s="1"/>
  <c r="Q13" i="32"/>
  <c r="P13" i="32"/>
  <c r="P26" i="32" s="1"/>
  <c r="O13" i="32"/>
  <c r="O26" i="32" s="1"/>
  <c r="O45" i="32" s="1"/>
  <c r="N13" i="32"/>
  <c r="M13" i="32"/>
  <c r="M26" i="32" s="1"/>
  <c r="M45" i="32" s="1"/>
  <c r="L13" i="32"/>
  <c r="K13" i="32"/>
  <c r="K26" i="32" s="1"/>
  <c r="J13" i="32"/>
  <c r="J26" i="32" s="1"/>
  <c r="J45" i="32" s="1"/>
  <c r="I13" i="32"/>
  <c r="I26" i="32" s="1"/>
  <c r="H13" i="32"/>
  <c r="H26" i="32" s="1"/>
  <c r="G13" i="32"/>
  <c r="G26" i="32" s="1"/>
  <c r="G45" i="32" s="1"/>
  <c r="F13" i="32"/>
  <c r="E13" i="32"/>
  <c r="E26" i="32" s="1"/>
  <c r="E45" i="32" s="1"/>
  <c r="D13" i="32"/>
  <c r="C13" i="32"/>
  <c r="C26" i="32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N44" i="1"/>
  <c r="AA43" i="1"/>
  <c r="Y43" i="1"/>
  <c r="X43" i="1"/>
  <c r="Z43" i="1" s="1"/>
  <c r="W43" i="1"/>
  <c r="V43" i="1"/>
  <c r="V44" i="1" s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Z37" i="1"/>
  <c r="Y37" i="1"/>
  <c r="X37" i="1"/>
  <c r="X44" i="1" s="1"/>
  <c r="Z44" i="1" s="1"/>
  <c r="W37" i="1"/>
  <c r="W44" i="1" s="1"/>
  <c r="V37" i="1"/>
  <c r="U37" i="1"/>
  <c r="U44" i="1" s="1"/>
  <c r="T37" i="1"/>
  <c r="T44" i="1" s="1"/>
  <c r="S37" i="1"/>
  <c r="R37" i="1"/>
  <c r="R44" i="1" s="1"/>
  <c r="Q37" i="1"/>
  <c r="P37" i="1"/>
  <c r="P44" i="1" s="1"/>
  <c r="O37" i="1"/>
  <c r="O44" i="1" s="1"/>
  <c r="N37" i="1"/>
  <c r="M37" i="1"/>
  <c r="M44" i="1" s="1"/>
  <c r="L37" i="1"/>
  <c r="L44" i="1" s="1"/>
  <c r="K37" i="1"/>
  <c r="J37" i="1"/>
  <c r="J44" i="1" s="1"/>
  <c r="I37" i="1"/>
  <c r="H37" i="1"/>
  <c r="H44" i="1" s="1"/>
  <c r="G37" i="1"/>
  <c r="G44" i="1" s="1"/>
  <c r="F37" i="1"/>
  <c r="F44" i="1" s="1"/>
  <c r="E37" i="1"/>
  <c r="E44" i="1" s="1"/>
  <c r="D37" i="1"/>
  <c r="D44" i="1" s="1"/>
  <c r="C37" i="1"/>
  <c r="Q26" i="1"/>
  <c r="AA25" i="1"/>
  <c r="Y25" i="1"/>
  <c r="Z25" i="1" s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W26" i="1" s="1"/>
  <c r="V13" i="1"/>
  <c r="U13" i="1"/>
  <c r="U26" i="1" s="1"/>
  <c r="U45" i="1" s="1"/>
  <c r="T13" i="1"/>
  <c r="S13" i="1"/>
  <c r="S26" i="1" s="1"/>
  <c r="R13" i="1"/>
  <c r="R26" i="1" s="1"/>
  <c r="R45" i="1" s="1"/>
  <c r="Q13" i="1"/>
  <c r="P13" i="1"/>
  <c r="P26" i="1" s="1"/>
  <c r="O13" i="1"/>
  <c r="O26" i="1" s="1"/>
  <c r="O45" i="1" s="1"/>
  <c r="N13" i="1"/>
  <c r="M13" i="1"/>
  <c r="M26" i="1" s="1"/>
  <c r="M45" i="1" s="1"/>
  <c r="L13" i="1"/>
  <c r="K13" i="1"/>
  <c r="K26" i="1" s="1"/>
  <c r="J13" i="1"/>
  <c r="J26" i="1" s="1"/>
  <c r="J45" i="1" s="1"/>
  <c r="I13" i="1"/>
  <c r="I26" i="1" s="1"/>
  <c r="H13" i="1"/>
  <c r="H26" i="1" s="1"/>
  <c r="G13" i="1"/>
  <c r="G26" i="1" s="1"/>
  <c r="G45" i="1" s="1"/>
  <c r="F13" i="1"/>
  <c r="E13" i="1"/>
  <c r="E26" i="1" s="1"/>
  <c r="E45" i="1" s="1"/>
  <c r="D13" i="1"/>
  <c r="C13" i="1"/>
  <c r="C26" i="1" s="1"/>
  <c r="Y45" i="30" l="1"/>
  <c r="E26" i="28"/>
  <c r="E45" i="28" s="1"/>
  <c r="S45" i="27"/>
  <c r="X44" i="24"/>
  <c r="Z44" i="24" s="1"/>
  <c r="K45" i="23"/>
  <c r="J44" i="21"/>
  <c r="F44" i="10"/>
  <c r="N44" i="10"/>
  <c r="H45" i="1"/>
  <c r="P45" i="1"/>
  <c r="H45" i="32"/>
  <c r="P45" i="32"/>
  <c r="Z50" i="32"/>
  <c r="H45" i="31"/>
  <c r="P45" i="31"/>
  <c r="H44" i="30"/>
  <c r="H45" i="30" s="1"/>
  <c r="P44" i="30"/>
  <c r="P45" i="30" s="1"/>
  <c r="X44" i="30"/>
  <c r="Z44" i="30" s="1"/>
  <c r="C45" i="29"/>
  <c r="S45" i="29"/>
  <c r="F45" i="28"/>
  <c r="N45" i="28"/>
  <c r="Z50" i="27"/>
  <c r="Z25" i="25"/>
  <c r="C44" i="25"/>
  <c r="K44" i="25"/>
  <c r="K45" i="25" s="1"/>
  <c r="S44" i="25"/>
  <c r="S45" i="25" s="1"/>
  <c r="D45" i="23"/>
  <c r="N44" i="15"/>
  <c r="V44" i="15"/>
  <c r="AA26" i="14"/>
  <c r="AA45" i="14" s="1"/>
  <c r="Q45" i="6"/>
  <c r="Y45" i="6"/>
  <c r="G44" i="3"/>
  <c r="G45" i="3" s="1"/>
  <c r="O44" i="3"/>
  <c r="W44" i="3"/>
  <c r="M26" i="28"/>
  <c r="M45" i="28" s="1"/>
  <c r="S44" i="28"/>
  <c r="W26" i="25"/>
  <c r="W45" i="25" s="1"/>
  <c r="I44" i="1"/>
  <c r="I45" i="1" s="1"/>
  <c r="Q44" i="1"/>
  <c r="Q45" i="1" s="1"/>
  <c r="Y44" i="1"/>
  <c r="Y45" i="1" s="1"/>
  <c r="Z37" i="32"/>
  <c r="I44" i="32"/>
  <c r="I45" i="32" s="1"/>
  <c r="Q44" i="32"/>
  <c r="Q45" i="32" s="1"/>
  <c r="Y44" i="32"/>
  <c r="Y45" i="32" s="1"/>
  <c r="Z37" i="31"/>
  <c r="I44" i="31"/>
  <c r="I45" i="31" s="1"/>
  <c r="Q44" i="31"/>
  <c r="Q45" i="31" s="1"/>
  <c r="Y44" i="31"/>
  <c r="Y45" i="31" s="1"/>
  <c r="Z37" i="30"/>
  <c r="I44" i="30"/>
  <c r="I45" i="30" s="1"/>
  <c r="E26" i="29"/>
  <c r="E45" i="29" s="1"/>
  <c r="U26" i="29"/>
  <c r="U45" i="29" s="1"/>
  <c r="F26" i="27"/>
  <c r="F45" i="27" s="1"/>
  <c r="V26" i="27"/>
  <c r="V45" i="27" s="1"/>
  <c r="Q45" i="27"/>
  <c r="J45" i="26"/>
  <c r="R45" i="26"/>
  <c r="AA45" i="26"/>
  <c r="J45" i="25"/>
  <c r="F26" i="24"/>
  <c r="N26" i="24"/>
  <c r="V26" i="24"/>
  <c r="C44" i="24"/>
  <c r="C45" i="24" s="1"/>
  <c r="K44" i="24"/>
  <c r="K45" i="24" s="1"/>
  <c r="S44" i="24"/>
  <c r="S45" i="24" s="1"/>
  <c r="F26" i="23"/>
  <c r="F45" i="23" s="1"/>
  <c r="N26" i="23"/>
  <c r="N45" i="23" s="1"/>
  <c r="V26" i="23"/>
  <c r="V45" i="23" s="1"/>
  <c r="Z37" i="22"/>
  <c r="X44" i="22"/>
  <c r="Z44" i="22" s="1"/>
  <c r="N44" i="11"/>
  <c r="T44" i="26"/>
  <c r="T45" i="26" s="1"/>
  <c r="AA44" i="24"/>
  <c r="M44" i="19"/>
  <c r="M45" i="19" s="1"/>
  <c r="G44" i="18"/>
  <c r="G45" i="18" s="1"/>
  <c r="E44" i="16"/>
  <c r="P45" i="14"/>
  <c r="F45" i="29"/>
  <c r="N45" i="29"/>
  <c r="Z50" i="29"/>
  <c r="C45" i="25"/>
  <c r="AA44" i="23"/>
  <c r="AA45" i="23" s="1"/>
  <c r="I45" i="19"/>
  <c r="G44" i="19"/>
  <c r="G45" i="19" s="1"/>
  <c r="O44" i="19"/>
  <c r="O45" i="19" s="1"/>
  <c r="W44" i="19"/>
  <c r="W45" i="19" s="1"/>
  <c r="G44" i="16"/>
  <c r="G45" i="16" s="1"/>
  <c r="O44" i="16"/>
  <c r="O45" i="16" s="1"/>
  <c r="W44" i="16"/>
  <c r="W45" i="16" s="1"/>
  <c r="G45" i="15"/>
  <c r="Z13" i="13"/>
  <c r="E45" i="10"/>
  <c r="AA45" i="9"/>
  <c r="W45" i="1"/>
  <c r="O26" i="31"/>
  <c r="O45" i="31" s="1"/>
  <c r="K45" i="27"/>
  <c r="V44" i="29"/>
  <c r="V45" i="29" s="1"/>
  <c r="G26" i="28"/>
  <c r="O44" i="18"/>
  <c r="O45" i="18" s="1"/>
  <c r="M44" i="16"/>
  <c r="H44" i="10"/>
  <c r="H45" i="10" s="1"/>
  <c r="Y44" i="6"/>
  <c r="D26" i="1"/>
  <c r="D45" i="1" s="1"/>
  <c r="L26" i="1"/>
  <c r="L45" i="1" s="1"/>
  <c r="T26" i="1"/>
  <c r="T45" i="1" s="1"/>
  <c r="C44" i="1"/>
  <c r="C45" i="1" s="1"/>
  <c r="K44" i="1"/>
  <c r="S44" i="1"/>
  <c r="AA44" i="1"/>
  <c r="D26" i="32"/>
  <c r="D45" i="32" s="1"/>
  <c r="L26" i="32"/>
  <c r="L45" i="32" s="1"/>
  <c r="T26" i="32"/>
  <c r="T45" i="32" s="1"/>
  <c r="C44" i="32"/>
  <c r="C45" i="32" s="1"/>
  <c r="K44" i="32"/>
  <c r="S44" i="32"/>
  <c r="AA44" i="32"/>
  <c r="D26" i="31"/>
  <c r="D45" i="31" s="1"/>
  <c r="L26" i="31"/>
  <c r="L45" i="31" s="1"/>
  <c r="T26" i="31"/>
  <c r="T45" i="31" s="1"/>
  <c r="C44" i="31"/>
  <c r="C45" i="31" s="1"/>
  <c r="K44" i="31"/>
  <c r="S44" i="31"/>
  <c r="AA44" i="31"/>
  <c r="D26" i="30"/>
  <c r="D45" i="30" s="1"/>
  <c r="L26" i="30"/>
  <c r="L45" i="30" s="1"/>
  <c r="T26" i="30"/>
  <c r="T45" i="30" s="1"/>
  <c r="C44" i="30"/>
  <c r="C45" i="30" s="1"/>
  <c r="K44" i="30"/>
  <c r="K45" i="30" s="1"/>
  <c r="G26" i="29"/>
  <c r="G45" i="29" s="1"/>
  <c r="AA45" i="28"/>
  <c r="J26" i="28"/>
  <c r="J45" i="28" s="1"/>
  <c r="H45" i="27"/>
  <c r="P45" i="27"/>
  <c r="C44" i="27"/>
  <c r="C45" i="27" s="1"/>
  <c r="D45" i="25"/>
  <c r="Z50" i="25"/>
  <c r="H45" i="24"/>
  <c r="P45" i="24"/>
  <c r="C44" i="23"/>
  <c r="K44" i="23"/>
  <c r="S44" i="23"/>
  <c r="M45" i="20"/>
  <c r="D26" i="18"/>
  <c r="D45" i="18" s="1"/>
  <c r="L26" i="18"/>
  <c r="L45" i="18" s="1"/>
  <c r="T26" i="18"/>
  <c r="T45" i="18" s="1"/>
  <c r="D26" i="15"/>
  <c r="D45" i="15" s="1"/>
  <c r="L26" i="15"/>
  <c r="L45" i="15" s="1"/>
  <c r="T26" i="15"/>
  <c r="T45" i="15" s="1"/>
  <c r="O45" i="15"/>
  <c r="C45" i="9"/>
  <c r="K45" i="9"/>
  <c r="S45" i="9"/>
  <c r="J26" i="7"/>
  <c r="R26" i="7"/>
  <c r="J26" i="2"/>
  <c r="J45" i="2" s="1"/>
  <c r="R26" i="2"/>
  <c r="R45" i="2" s="1"/>
  <c r="U26" i="28"/>
  <c r="U45" i="28" s="1"/>
  <c r="C45" i="23"/>
  <c r="S45" i="23"/>
  <c r="P44" i="27"/>
  <c r="J44" i="29"/>
  <c r="R44" i="29"/>
  <c r="C45" i="28"/>
  <c r="K45" i="28"/>
  <c r="S45" i="28"/>
  <c r="D44" i="27"/>
  <c r="AA44" i="26"/>
  <c r="Q45" i="23"/>
  <c r="Y45" i="23"/>
  <c r="F26" i="22"/>
  <c r="F45" i="22" s="1"/>
  <c r="N26" i="22"/>
  <c r="N45" i="22" s="1"/>
  <c r="V26" i="22"/>
  <c r="V45" i="22" s="1"/>
  <c r="C44" i="22"/>
  <c r="C45" i="22" s="1"/>
  <c r="K44" i="22"/>
  <c r="K45" i="22" s="1"/>
  <c r="AA45" i="21"/>
  <c r="E45" i="18"/>
  <c r="M45" i="18"/>
  <c r="D26" i="16"/>
  <c r="D45" i="16" s="1"/>
  <c r="L26" i="16"/>
  <c r="L45" i="16" s="1"/>
  <c r="T26" i="16"/>
  <c r="T45" i="16" s="1"/>
  <c r="H45" i="14"/>
  <c r="F44" i="14"/>
  <c r="N44" i="14"/>
  <c r="N45" i="14" s="1"/>
  <c r="V44" i="14"/>
  <c r="G45" i="12"/>
  <c r="W45" i="12"/>
  <c r="C45" i="7"/>
  <c r="K45" i="7"/>
  <c r="S45" i="7"/>
  <c r="Q44" i="7"/>
  <c r="J26" i="4"/>
  <c r="J45" i="4" s="1"/>
  <c r="R26" i="4"/>
  <c r="R45" i="4" s="1"/>
  <c r="O45" i="3"/>
  <c r="W45" i="3"/>
  <c r="J26" i="29"/>
  <c r="J45" i="29" s="1"/>
  <c r="W44" i="18"/>
  <c r="W45" i="18" s="1"/>
  <c r="F26" i="1"/>
  <c r="F45" i="1" s="1"/>
  <c r="N26" i="1"/>
  <c r="N45" i="1" s="1"/>
  <c r="V26" i="1"/>
  <c r="V45" i="1" s="1"/>
  <c r="F26" i="32"/>
  <c r="F45" i="32" s="1"/>
  <c r="N26" i="32"/>
  <c r="N45" i="32" s="1"/>
  <c r="V26" i="32"/>
  <c r="V45" i="32" s="1"/>
  <c r="F26" i="31"/>
  <c r="F45" i="31" s="1"/>
  <c r="N26" i="31"/>
  <c r="N45" i="31" s="1"/>
  <c r="V26" i="31"/>
  <c r="V45" i="31" s="1"/>
  <c r="F26" i="30"/>
  <c r="F45" i="30" s="1"/>
  <c r="N26" i="30"/>
  <c r="N45" i="30" s="1"/>
  <c r="V26" i="30"/>
  <c r="V44" i="30"/>
  <c r="Y45" i="29"/>
  <c r="T45" i="28"/>
  <c r="R44" i="28"/>
  <c r="R45" i="28" s="1"/>
  <c r="R45" i="27"/>
  <c r="F26" i="26"/>
  <c r="N26" i="26"/>
  <c r="N45" i="26" s="1"/>
  <c r="V26" i="26"/>
  <c r="V45" i="26" s="1"/>
  <c r="C44" i="26"/>
  <c r="C45" i="26" s="1"/>
  <c r="K44" i="26"/>
  <c r="K45" i="26" s="1"/>
  <c r="S44" i="26"/>
  <c r="S45" i="26" s="1"/>
  <c r="F26" i="25"/>
  <c r="F45" i="25" s="1"/>
  <c r="N26" i="25"/>
  <c r="N45" i="25" s="1"/>
  <c r="V26" i="25"/>
  <c r="V45" i="25" s="1"/>
  <c r="J45" i="24"/>
  <c r="R45" i="24"/>
  <c r="AA45" i="24"/>
  <c r="J45" i="23"/>
  <c r="G45" i="22"/>
  <c r="O45" i="22"/>
  <c r="Q45" i="20"/>
  <c r="D45" i="19"/>
  <c r="N45" i="18"/>
  <c r="Q45" i="17"/>
  <c r="U45" i="16"/>
  <c r="F45" i="15"/>
  <c r="N45" i="15"/>
  <c r="Q45" i="14"/>
  <c r="U45" i="13"/>
  <c r="F44" i="12"/>
  <c r="V44" i="12"/>
  <c r="AA45" i="8"/>
  <c r="D26" i="7"/>
  <c r="D45" i="7" s="1"/>
  <c r="L26" i="7"/>
  <c r="L45" i="7" s="1"/>
  <c r="T26" i="7"/>
  <c r="T45" i="7" s="1"/>
  <c r="J44" i="22"/>
  <c r="Q45" i="21"/>
  <c r="D26" i="20"/>
  <c r="D45" i="20" s="1"/>
  <c r="T26" i="20"/>
  <c r="T45" i="20" s="1"/>
  <c r="F45" i="19"/>
  <c r="N45" i="19"/>
  <c r="V45" i="19"/>
  <c r="D26" i="17"/>
  <c r="D45" i="17" s="1"/>
  <c r="L26" i="17"/>
  <c r="L45" i="17" s="1"/>
  <c r="T26" i="17"/>
  <c r="T45" i="17" s="1"/>
  <c r="E45" i="16"/>
  <c r="M45" i="16"/>
  <c r="E45" i="15"/>
  <c r="M45" i="15"/>
  <c r="U45" i="15"/>
  <c r="H44" i="15"/>
  <c r="P44" i="15"/>
  <c r="W44" i="15"/>
  <c r="D26" i="14"/>
  <c r="D45" i="14" s="1"/>
  <c r="L26" i="14"/>
  <c r="L45" i="14" s="1"/>
  <c r="T26" i="14"/>
  <c r="T45" i="14" s="1"/>
  <c r="C26" i="14"/>
  <c r="C45" i="14" s="1"/>
  <c r="S26" i="14"/>
  <c r="S45" i="14" s="1"/>
  <c r="Z50" i="13"/>
  <c r="F26" i="11"/>
  <c r="F45" i="11" s="1"/>
  <c r="N26" i="11"/>
  <c r="V26" i="11"/>
  <c r="V45" i="11" s="1"/>
  <c r="D26" i="10"/>
  <c r="D45" i="10" s="1"/>
  <c r="L26" i="10"/>
  <c r="L45" i="10" s="1"/>
  <c r="T26" i="10"/>
  <c r="T45" i="10" s="1"/>
  <c r="J44" i="9"/>
  <c r="R44" i="9"/>
  <c r="I44" i="9"/>
  <c r="D45" i="8"/>
  <c r="T45" i="8"/>
  <c r="AA44" i="7"/>
  <c r="AA45" i="7" s="1"/>
  <c r="AA44" i="6"/>
  <c r="AA45" i="6" s="1"/>
  <c r="AA26" i="5"/>
  <c r="AA45" i="5" s="1"/>
  <c r="J26" i="5"/>
  <c r="J45" i="5" s="1"/>
  <c r="R26" i="5"/>
  <c r="R45" i="5" s="1"/>
  <c r="F45" i="3"/>
  <c r="N45" i="3"/>
  <c r="V45" i="3"/>
  <c r="Q45" i="3"/>
  <c r="Z37" i="3"/>
  <c r="G44" i="2"/>
  <c r="O44" i="2"/>
  <c r="W44" i="2"/>
  <c r="W45" i="2" s="1"/>
  <c r="J26" i="21"/>
  <c r="R26" i="21"/>
  <c r="R45" i="21" s="1"/>
  <c r="S45" i="21"/>
  <c r="N45" i="20"/>
  <c r="F45" i="17"/>
  <c r="N45" i="17"/>
  <c r="V45" i="17"/>
  <c r="G44" i="17"/>
  <c r="G45" i="17" s="1"/>
  <c r="O44" i="17"/>
  <c r="O45" i="17" s="1"/>
  <c r="W44" i="17"/>
  <c r="W45" i="17" s="1"/>
  <c r="Q44" i="15"/>
  <c r="Q45" i="15" s="1"/>
  <c r="Y44" i="15"/>
  <c r="Y45" i="15" s="1"/>
  <c r="E26" i="14"/>
  <c r="E45" i="14" s="1"/>
  <c r="Z13" i="12"/>
  <c r="D44" i="9"/>
  <c r="L44" i="9"/>
  <c r="F45" i="8"/>
  <c r="N45" i="8"/>
  <c r="V45" i="8"/>
  <c r="G44" i="8"/>
  <c r="G45" i="8" s="1"/>
  <c r="O44" i="8"/>
  <c r="O45" i="8" s="1"/>
  <c r="W44" i="8"/>
  <c r="J26" i="6"/>
  <c r="J45" i="6" s="1"/>
  <c r="R26" i="6"/>
  <c r="R45" i="6" s="1"/>
  <c r="D45" i="5"/>
  <c r="L45" i="5"/>
  <c r="T45" i="5"/>
  <c r="G44" i="5"/>
  <c r="G45" i="5" s="1"/>
  <c r="O44" i="5"/>
  <c r="O45" i="5" s="1"/>
  <c r="W44" i="5"/>
  <c r="G44" i="4"/>
  <c r="G45" i="4" s="1"/>
  <c r="O44" i="4"/>
  <c r="O45" i="4" s="1"/>
  <c r="W44" i="4"/>
  <c r="L44" i="21"/>
  <c r="L45" i="21" s="1"/>
  <c r="G44" i="20"/>
  <c r="G45" i="20" s="1"/>
  <c r="O44" i="20"/>
  <c r="O45" i="20" s="1"/>
  <c r="W44" i="20"/>
  <c r="W45" i="20" s="1"/>
  <c r="I44" i="19"/>
  <c r="Q44" i="19"/>
  <c r="Y44" i="19"/>
  <c r="Y45" i="19" s="1"/>
  <c r="I44" i="18"/>
  <c r="Q44" i="18"/>
  <c r="Q45" i="18" s="1"/>
  <c r="Y44" i="18"/>
  <c r="Y45" i="18" s="1"/>
  <c r="I44" i="16"/>
  <c r="I45" i="16" s="1"/>
  <c r="Q44" i="16"/>
  <c r="Q45" i="16" s="1"/>
  <c r="Y44" i="16"/>
  <c r="G45" i="14"/>
  <c r="G45" i="10"/>
  <c r="C45" i="6"/>
  <c r="D45" i="4"/>
  <c r="L45" i="4"/>
  <c r="T45" i="4"/>
  <c r="V45" i="2"/>
  <c r="J26" i="19"/>
  <c r="R26" i="19"/>
  <c r="I44" i="17"/>
  <c r="I45" i="17" s="1"/>
  <c r="Q44" i="17"/>
  <c r="Y44" i="17"/>
  <c r="Y45" i="17" s="1"/>
  <c r="AA44" i="16"/>
  <c r="M45" i="13"/>
  <c r="Z13" i="11"/>
  <c r="Y26" i="11"/>
  <c r="Y45" i="11" s="1"/>
  <c r="H45" i="9"/>
  <c r="P45" i="9"/>
  <c r="Z26" i="8"/>
  <c r="Q44" i="8"/>
  <c r="D26" i="6"/>
  <c r="D45" i="6" s="1"/>
  <c r="L26" i="6"/>
  <c r="L45" i="6" s="1"/>
  <c r="T26" i="6"/>
  <c r="T45" i="6" s="1"/>
  <c r="N45" i="5"/>
  <c r="J26" i="3"/>
  <c r="J45" i="3" s="1"/>
  <c r="R26" i="3"/>
  <c r="R45" i="3" s="1"/>
  <c r="G45" i="2"/>
  <c r="O45" i="2"/>
  <c r="J26" i="18"/>
  <c r="R26" i="18"/>
  <c r="J26" i="16"/>
  <c r="R26" i="16"/>
  <c r="R45" i="16" s="1"/>
  <c r="J26" i="15"/>
  <c r="J45" i="15" s="1"/>
  <c r="R26" i="15"/>
  <c r="R45" i="15" s="1"/>
  <c r="E45" i="12"/>
  <c r="M45" i="12"/>
  <c r="U45" i="12"/>
  <c r="AA44" i="8"/>
  <c r="G44" i="7"/>
  <c r="G45" i="7" s="1"/>
  <c r="O44" i="7"/>
  <c r="O45" i="7" s="1"/>
  <c r="W44" i="7"/>
  <c r="W45" i="7" s="1"/>
  <c r="G44" i="6"/>
  <c r="G45" i="6" s="1"/>
  <c r="O44" i="6"/>
  <c r="O45" i="6" s="1"/>
  <c r="W44" i="6"/>
  <c r="W45" i="6" s="1"/>
  <c r="N45" i="4"/>
  <c r="V45" i="4"/>
  <c r="H45" i="2"/>
  <c r="P45" i="2"/>
  <c r="G44" i="21"/>
  <c r="G45" i="21" s="1"/>
  <c r="O44" i="21"/>
  <c r="O45" i="21" s="1"/>
  <c r="AA26" i="20"/>
  <c r="AA45" i="20" s="1"/>
  <c r="J26" i="20"/>
  <c r="R26" i="20"/>
  <c r="AA44" i="20"/>
  <c r="L26" i="19"/>
  <c r="L45" i="19" s="1"/>
  <c r="T26" i="19"/>
  <c r="T45" i="19" s="1"/>
  <c r="AA26" i="17"/>
  <c r="AA45" i="17" s="1"/>
  <c r="J26" i="17"/>
  <c r="J45" i="17" s="1"/>
  <c r="R26" i="17"/>
  <c r="R45" i="17" s="1"/>
  <c r="J26" i="14"/>
  <c r="R26" i="14"/>
  <c r="I26" i="14"/>
  <c r="G26" i="13"/>
  <c r="O26" i="13"/>
  <c r="O45" i="13" s="1"/>
  <c r="W26" i="13"/>
  <c r="W45" i="13" s="1"/>
  <c r="F44" i="13"/>
  <c r="V44" i="13"/>
  <c r="F26" i="12"/>
  <c r="N26" i="12"/>
  <c r="N45" i="12" s="1"/>
  <c r="V26" i="12"/>
  <c r="D26" i="11"/>
  <c r="D45" i="11" s="1"/>
  <c r="L26" i="11"/>
  <c r="L45" i="11" s="1"/>
  <c r="T26" i="11"/>
  <c r="T45" i="11" s="1"/>
  <c r="J26" i="10"/>
  <c r="J45" i="10" s="1"/>
  <c r="R26" i="10"/>
  <c r="R45" i="10" s="1"/>
  <c r="Q26" i="10"/>
  <c r="Q45" i="10" s="1"/>
  <c r="Y26" i="10"/>
  <c r="J26" i="9"/>
  <c r="H44" i="9"/>
  <c r="X44" i="9"/>
  <c r="Z44" i="9" s="1"/>
  <c r="O44" i="9"/>
  <c r="O45" i="9" s="1"/>
  <c r="W44" i="9"/>
  <c r="W45" i="9" s="1"/>
  <c r="J26" i="8"/>
  <c r="R26" i="8"/>
  <c r="F45" i="6"/>
  <c r="N45" i="6"/>
  <c r="V45" i="6"/>
  <c r="Z44" i="6"/>
  <c r="W45" i="4"/>
  <c r="K45" i="31"/>
  <c r="I45" i="29"/>
  <c r="Q45" i="29"/>
  <c r="D45" i="28"/>
  <c r="L45" i="28"/>
  <c r="K45" i="1"/>
  <c r="K45" i="32"/>
  <c r="R45" i="29"/>
  <c r="AA45" i="29"/>
  <c r="S45" i="30"/>
  <c r="Z26" i="1"/>
  <c r="X45" i="1"/>
  <c r="S45" i="1"/>
  <c r="Z26" i="32"/>
  <c r="X45" i="32"/>
  <c r="Z45" i="32" s="1"/>
  <c r="Z26" i="31"/>
  <c r="X45" i="31"/>
  <c r="Z45" i="31" s="1"/>
  <c r="S45" i="31"/>
  <c r="L45" i="29"/>
  <c r="D45" i="29"/>
  <c r="G45" i="28"/>
  <c r="S45" i="32"/>
  <c r="Z26" i="30"/>
  <c r="AA45" i="1"/>
  <c r="AA45" i="32"/>
  <c r="Z44" i="32"/>
  <c r="AA45" i="31"/>
  <c r="M45" i="29"/>
  <c r="X26" i="28"/>
  <c r="X44" i="28"/>
  <c r="Z44" i="28" s="1"/>
  <c r="Z37" i="28"/>
  <c r="X45" i="26"/>
  <c r="Z45" i="26" s="1"/>
  <c r="Z26" i="26"/>
  <c r="L45" i="25"/>
  <c r="T45" i="25"/>
  <c r="G45" i="25"/>
  <c r="X45" i="24"/>
  <c r="Z45" i="24" s="1"/>
  <c r="Z26" i="24"/>
  <c r="L45" i="23"/>
  <c r="G45" i="23"/>
  <c r="D45" i="21"/>
  <c r="M44" i="25"/>
  <c r="M45" i="25" s="1"/>
  <c r="M45" i="23"/>
  <c r="E45" i="21"/>
  <c r="W45" i="29"/>
  <c r="X26" i="27"/>
  <c r="Z13" i="27"/>
  <c r="O45" i="25"/>
  <c r="O45" i="23"/>
  <c r="Z26" i="22"/>
  <c r="X45" i="22"/>
  <c r="Z45" i="22" s="1"/>
  <c r="N45" i="21"/>
  <c r="X44" i="18"/>
  <c r="Z44" i="18" s="1"/>
  <c r="Z37" i="18"/>
  <c r="E44" i="25"/>
  <c r="X26" i="29"/>
  <c r="X44" i="29"/>
  <c r="Z44" i="29" s="1"/>
  <c r="Z37" i="29"/>
  <c r="U45" i="27"/>
  <c r="U45" i="25"/>
  <c r="U45" i="23"/>
  <c r="W45" i="21"/>
  <c r="Z13" i="1"/>
  <c r="Z13" i="32"/>
  <c r="Z13" i="31"/>
  <c r="Z13" i="30"/>
  <c r="D45" i="26"/>
  <c r="L45" i="26"/>
  <c r="H45" i="25"/>
  <c r="P45" i="25"/>
  <c r="X45" i="25"/>
  <c r="Z45" i="25" s="1"/>
  <c r="Z26" i="25"/>
  <c r="D45" i="24"/>
  <c r="L45" i="24"/>
  <c r="T45" i="24"/>
  <c r="H45" i="23"/>
  <c r="P45" i="23"/>
  <c r="X45" i="23"/>
  <c r="Z45" i="23" s="1"/>
  <c r="Z26" i="23"/>
  <c r="J45" i="22"/>
  <c r="R45" i="22"/>
  <c r="AA45" i="22"/>
  <c r="E45" i="27"/>
  <c r="S45" i="22"/>
  <c r="V45" i="21"/>
  <c r="W45" i="28"/>
  <c r="E45" i="25"/>
  <c r="D45" i="27"/>
  <c r="L45" i="27"/>
  <c r="T45" i="27"/>
  <c r="F45" i="26"/>
  <c r="R45" i="25"/>
  <c r="F45" i="24"/>
  <c r="N45" i="24"/>
  <c r="V45" i="24"/>
  <c r="R45" i="23"/>
  <c r="D45" i="22"/>
  <c r="L45" i="22"/>
  <c r="T45" i="22"/>
  <c r="E44" i="22"/>
  <c r="E45" i="22" s="1"/>
  <c r="M44" i="22"/>
  <c r="M45" i="22" s="1"/>
  <c r="U44" i="22"/>
  <c r="U45" i="22" s="1"/>
  <c r="X44" i="21"/>
  <c r="Z44" i="21" s="1"/>
  <c r="H45" i="18"/>
  <c r="P45" i="18"/>
  <c r="Z26" i="18"/>
  <c r="X45" i="14"/>
  <c r="N45" i="11"/>
  <c r="X44" i="17"/>
  <c r="Z44" i="17" s="1"/>
  <c r="Z37" i="17"/>
  <c r="Z13" i="26"/>
  <c r="Z13" i="25"/>
  <c r="Z13" i="24"/>
  <c r="Z13" i="23"/>
  <c r="Z13" i="22"/>
  <c r="X26" i="21"/>
  <c r="Z13" i="21"/>
  <c r="AA45" i="18"/>
  <c r="J45" i="18"/>
  <c r="R45" i="18"/>
  <c r="H45" i="17"/>
  <c r="P45" i="17"/>
  <c r="X45" i="17"/>
  <c r="Z45" i="17" s="1"/>
  <c r="Z26" i="17"/>
  <c r="F45" i="16"/>
  <c r="J45" i="14"/>
  <c r="R45" i="14"/>
  <c r="I45" i="14"/>
  <c r="P45" i="10"/>
  <c r="X44" i="20"/>
  <c r="Z44" i="20" s="1"/>
  <c r="C45" i="18"/>
  <c r="K45" i="18"/>
  <c r="S45" i="18"/>
  <c r="X44" i="16"/>
  <c r="Z44" i="16" s="1"/>
  <c r="Z37" i="16"/>
  <c r="F45" i="20"/>
  <c r="V45" i="20"/>
  <c r="Z26" i="19"/>
  <c r="Z26" i="16"/>
  <c r="V45" i="15"/>
  <c r="Z37" i="27"/>
  <c r="Z37" i="26"/>
  <c r="Z37" i="25"/>
  <c r="Z37" i="24"/>
  <c r="Z37" i="23"/>
  <c r="I45" i="20"/>
  <c r="Y45" i="20"/>
  <c r="Q45" i="19"/>
  <c r="X44" i="19"/>
  <c r="Z44" i="19" s="1"/>
  <c r="Z37" i="19"/>
  <c r="I45" i="18"/>
  <c r="C45" i="17"/>
  <c r="K45" i="17"/>
  <c r="S45" i="17"/>
  <c r="Y45" i="16"/>
  <c r="W45" i="15"/>
  <c r="G45" i="13"/>
  <c r="E44" i="21"/>
  <c r="M44" i="21"/>
  <c r="M45" i="21" s="1"/>
  <c r="U44" i="21"/>
  <c r="U45" i="21" s="1"/>
  <c r="J44" i="20"/>
  <c r="J45" i="20" s="1"/>
  <c r="R44" i="20"/>
  <c r="R45" i="20" s="1"/>
  <c r="AA45" i="19"/>
  <c r="J45" i="19"/>
  <c r="R45" i="19"/>
  <c r="F45" i="18"/>
  <c r="V45" i="18"/>
  <c r="AA45" i="16"/>
  <c r="J45" i="16"/>
  <c r="H45" i="15"/>
  <c r="P45" i="15"/>
  <c r="F45" i="14"/>
  <c r="V45" i="14"/>
  <c r="Z44" i="14"/>
  <c r="F45" i="12"/>
  <c r="V45" i="12"/>
  <c r="Y45" i="10"/>
  <c r="C44" i="15"/>
  <c r="C45" i="15" s="1"/>
  <c r="K44" i="15"/>
  <c r="K45" i="15" s="1"/>
  <c r="S44" i="15"/>
  <c r="S45" i="15" s="1"/>
  <c r="AA44" i="15"/>
  <c r="AA45" i="15" s="1"/>
  <c r="Y26" i="14"/>
  <c r="Y45" i="14" s="1"/>
  <c r="X44" i="13"/>
  <c r="Z44" i="13" s="1"/>
  <c r="H45" i="12"/>
  <c r="X44" i="12"/>
  <c r="Z44" i="12" s="1"/>
  <c r="D45" i="9"/>
  <c r="L45" i="9"/>
  <c r="I45" i="9"/>
  <c r="J45" i="11"/>
  <c r="Z37" i="14"/>
  <c r="Z26" i="13"/>
  <c r="Z26" i="12"/>
  <c r="R45" i="9"/>
  <c r="W45" i="8"/>
  <c r="X44" i="8"/>
  <c r="Z44" i="8" s="1"/>
  <c r="Z37" i="8"/>
  <c r="E45" i="7"/>
  <c r="M45" i="7"/>
  <c r="G45" i="9"/>
  <c r="H45" i="8"/>
  <c r="Z37" i="5"/>
  <c r="X44" i="5"/>
  <c r="X45" i="5" s="1"/>
  <c r="Y45" i="2"/>
  <c r="X26" i="15"/>
  <c r="F26" i="13"/>
  <c r="N26" i="13"/>
  <c r="N45" i="13" s="1"/>
  <c r="V26" i="13"/>
  <c r="V45" i="13" s="1"/>
  <c r="P45" i="13"/>
  <c r="P45" i="12"/>
  <c r="Z26" i="10"/>
  <c r="X44" i="10"/>
  <c r="Z44" i="10" s="1"/>
  <c r="Q45" i="8"/>
  <c r="Q45" i="12"/>
  <c r="C45" i="11"/>
  <c r="K45" i="11"/>
  <c r="S45" i="11"/>
  <c r="AA45" i="11"/>
  <c r="X44" i="11"/>
  <c r="Z44" i="11" s="1"/>
  <c r="Z37" i="11"/>
  <c r="F45" i="10"/>
  <c r="N45" i="10"/>
  <c r="V45" i="10"/>
  <c r="Q45" i="9"/>
  <c r="W45" i="5"/>
  <c r="Z13" i="20"/>
  <c r="Z13" i="19"/>
  <c r="Z13" i="18"/>
  <c r="Z13" i="17"/>
  <c r="Z13" i="16"/>
  <c r="H45" i="13"/>
  <c r="D26" i="12"/>
  <c r="D45" i="12" s="1"/>
  <c r="L26" i="12"/>
  <c r="L45" i="12" s="1"/>
  <c r="T26" i="12"/>
  <c r="T45" i="12" s="1"/>
  <c r="O45" i="10"/>
  <c r="W45" i="10"/>
  <c r="J45" i="9"/>
  <c r="Q45" i="7"/>
  <c r="H45" i="5"/>
  <c r="P45" i="5"/>
  <c r="Z26" i="5"/>
  <c r="X26" i="9"/>
  <c r="Z13" i="9"/>
  <c r="I45" i="8"/>
  <c r="Y45" i="8"/>
  <c r="X44" i="7"/>
  <c r="I44" i="5"/>
  <c r="Q44" i="5"/>
  <c r="Y44" i="5"/>
  <c r="Y45" i="5" s="1"/>
  <c r="F45" i="7"/>
  <c r="N45" i="7"/>
  <c r="V45" i="7"/>
  <c r="H45" i="6"/>
  <c r="P45" i="6"/>
  <c r="X45" i="6"/>
  <c r="Z26" i="6"/>
  <c r="H45" i="3"/>
  <c r="P45" i="3"/>
  <c r="X45" i="3"/>
  <c r="Z45" i="3" s="1"/>
  <c r="Z26" i="3"/>
  <c r="L45" i="8"/>
  <c r="I45" i="7"/>
  <c r="Y45" i="7"/>
  <c r="F45" i="4"/>
  <c r="X44" i="3"/>
  <c r="Z44" i="3" s="1"/>
  <c r="T45" i="9"/>
  <c r="J45" i="8"/>
  <c r="R45" i="8"/>
  <c r="Z26" i="7"/>
  <c r="Z37" i="6"/>
  <c r="I45" i="2"/>
  <c r="I45" i="5"/>
  <c r="H45" i="4"/>
  <c r="P45" i="4"/>
  <c r="Z26" i="4"/>
  <c r="F45" i="2"/>
  <c r="N45" i="2"/>
  <c r="J45" i="7"/>
  <c r="R45" i="7"/>
  <c r="F45" i="5"/>
  <c r="V45" i="5"/>
  <c r="X44" i="4"/>
  <c r="Z44" i="4" s="1"/>
  <c r="Q45" i="2"/>
  <c r="E44" i="7"/>
  <c r="M44" i="7"/>
  <c r="U44" i="7"/>
  <c r="U45" i="7" s="1"/>
  <c r="I45" i="6"/>
  <c r="Q45" i="5"/>
  <c r="I45" i="3"/>
  <c r="Z26" i="2"/>
  <c r="X44" i="2"/>
  <c r="Z44" i="2" s="1"/>
  <c r="Z37" i="2"/>
  <c r="Z13" i="8"/>
  <c r="Z13" i="7"/>
  <c r="Z13" i="6"/>
  <c r="Z13" i="5"/>
  <c r="Z13" i="4"/>
  <c r="Z13" i="3"/>
  <c r="Z13" i="2"/>
  <c r="V45" i="30" l="1"/>
  <c r="F45" i="13"/>
  <c r="Z45" i="1"/>
  <c r="Z26" i="14"/>
  <c r="Z45" i="6"/>
  <c r="J45" i="21"/>
  <c r="X45" i="10"/>
  <c r="Z45" i="10" s="1"/>
  <c r="X45" i="20"/>
  <c r="Z45" i="20" s="1"/>
  <c r="X45" i="30"/>
  <c r="Z45" i="30" s="1"/>
  <c r="X45" i="12"/>
  <c r="Z45" i="12" s="1"/>
  <c r="Z45" i="14"/>
  <c r="X45" i="9"/>
  <c r="Z45" i="9" s="1"/>
  <c r="Z26" i="9"/>
  <c r="Z26" i="15"/>
  <c r="X45" i="15"/>
  <c r="Z45" i="15" s="1"/>
  <c r="X45" i="27"/>
  <c r="Z45" i="27" s="1"/>
  <c r="Z26" i="27"/>
  <c r="Z26" i="29"/>
  <c r="X45" i="29"/>
  <c r="Z45" i="29" s="1"/>
  <c r="Z45" i="5"/>
  <c r="X45" i="11"/>
  <c r="Z45" i="11" s="1"/>
  <c r="Z44" i="5"/>
  <c r="X45" i="13"/>
  <c r="Z45" i="13" s="1"/>
  <c r="X45" i="16"/>
  <c r="Z45" i="16" s="1"/>
  <c r="X45" i="18"/>
  <c r="Z45" i="18" s="1"/>
  <c r="X45" i="21"/>
  <c r="Z45" i="21" s="1"/>
  <c r="Z26" i="21"/>
  <c r="X45" i="19"/>
  <c r="Z45" i="19" s="1"/>
  <c r="X45" i="28"/>
  <c r="Z45" i="28" s="1"/>
  <c r="Z26" i="28"/>
  <c r="X45" i="8"/>
  <c r="Z45" i="8" s="1"/>
  <c r="Z44" i="7"/>
  <c r="X45" i="7"/>
  <c r="Z45" i="7" s="1"/>
  <c r="X45" i="2"/>
  <c r="Z45" i="2" s="1"/>
  <c r="X45" i="4"/>
  <c r="Z45" i="4" s="1"/>
</calcChain>
</file>

<file path=xl/sharedStrings.xml><?xml version="1.0" encoding="utf-8"?>
<sst xmlns="http://schemas.openxmlformats.org/spreadsheetml/2006/main" count="4160" uniqueCount="111">
  <si>
    <t>Northern Cape: Joe Morolong (NC451) - Table C6 Quarterly Budget Statement - Financial Position ( Waste water management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</si>
  <si>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</si>
  <si>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</si>
  <si>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</si>
  <si>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</si>
  <si>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</si>
  <si>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</si>
  <si>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</si>
  <si>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</si>
  <si>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</si>
  <si>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</si>
  <si>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</si>
  <si>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</si>
  <si>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</si>
  <si>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</si>
  <si>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</si>
  <si>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</si>
  <si>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</si>
  <si>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</si>
  <si>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</si>
  <si>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</si>
  <si>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</si>
  <si>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</si>
  <si>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</si>
  <si>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</si>
  <si>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</si>
  <si>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</si>
  <si>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</si>
  <si>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</si>
  <si>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</si>
  <si>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</si>
  <si>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</si>
  <si>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</si>
  <si>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</si>
  <si>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</si>
  <si>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</si>
  <si>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</si>
  <si>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</si>
  <si>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</si>
  <si>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</si>
  <si>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</si>
  <si>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</si>
  <si>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</si>
  <si>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</si>
  <si>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</si>
  <si>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</si>
  <si>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</si>
  <si>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</si>
  <si>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</si>
  <si>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</si>
  <si>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</si>
  <si>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</si>
  <si>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</si>
  <si>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</si>
  <si>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</si>
  <si>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</si>
  <si>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</si>
  <si>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</si>
  <si>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</si>
  <si>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</si>
  <si>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</si>
  <si>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</si>
  <si>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</si>
  <si>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</si>
  <si>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</si>
  <si>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</si>
  <si>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</si>
  <si>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</si>
  <si>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</si>
  <si>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</si>
  <si>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</si>
  <si>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</si>
  <si>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</si>
  <si>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</si>
  <si>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</si>
  <si>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</si>
  <si>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Northern Cape: Ga-Segonyana (NC452) - Table C6 Quarterly Budget Statement - Financial Position ( Waste water management                             ) for 2nd Quarter ended 31 December 2024 (Figures Finalised as at 2025/01/29)</t>
  </si>
  <si>
    <t>Northern Cape: Gamagara (NC453) - Table C6 Quarterly Budget Statement - Financial Position ( Waste water management                             ) for 2nd Quarter ended 31 December 2024 (Figures Finalised as at 2025/01/29)</t>
  </si>
  <si>
    <t>Northern Cape: John Taolo Gaetsewe (DC45) - Table C6 Quarterly Budget Statement - Financial Position ( Waste water management                             ) for 2nd Quarter ended 31 December 2024 (Figures Finalised as at 2025/01/29)</t>
  </si>
  <si>
    <t>Northern Cape: Richtersveld (NC061) - Table C6 Quarterly Budget Statement - Financial Position ( Waste water management                             ) for 2nd Quarter ended 31 December 2024 (Figures Finalised as at 2025/01/29)</t>
  </si>
  <si>
    <t>Northern Cape: Nama Khoi (NC062) - Table C6 Quarterly Budget Statement - Financial Position ( Waste water management                             ) for 2nd Quarter ended 31 December 2024 (Figures Finalised as at 2025/01/29)</t>
  </si>
  <si>
    <t>Northern Cape: Kamiesberg (NC064) - Table C6 Quarterly Budget Statement - Financial Position ( Waste water management                             ) for 2nd Quarter ended 31 December 2024 (Figures Finalised as at 2025/01/29)</t>
  </si>
  <si>
    <t>Northern Cape: Hantam (NC065) - Table C6 Quarterly Budget Statement - Financial Position ( Waste water management                             ) for 2nd Quarter ended 31 December 2024 (Figures Finalised as at 2025/01/29)</t>
  </si>
  <si>
    <t>Northern Cape: Karoo Hoogland (NC066) - Table C6 Quarterly Budget Statement - Financial Position ( Waste water management                             ) for 2nd Quarter ended 31 December 2024 (Figures Finalised as at 2025/01/29)</t>
  </si>
  <si>
    <t>Northern Cape: Khai-Ma (NC067) - Table C6 Quarterly Budget Statement - Financial Position ( Waste water management                             ) for 2nd Quarter ended 31 December 2024 (Figures Finalised as at 2025/01/29)</t>
  </si>
  <si>
    <t>Northern Cape: Namakwa (DC6) - Table C6 Quarterly Budget Statement - Financial Position ( Waste water management                             ) for 2nd Quarter ended 31 December 2024 (Figures Finalised as at 2025/01/29)</t>
  </si>
  <si>
    <t>Northern Cape: Ubuntu (NC071) - Table C6 Quarterly Budget Statement - Financial Position ( Waste water management                             ) for 2nd Quarter ended 31 December 2024 (Figures Finalised as at 2025/01/29)</t>
  </si>
  <si>
    <t>Northern Cape: Umsobomvu (NC072) - Table C6 Quarterly Budget Statement - Financial Position ( Waste water management                             ) for 2nd Quarter ended 31 December 2024 (Figures Finalised as at 2025/01/29)</t>
  </si>
  <si>
    <t>Northern Cape: Emthanjeni (NC073) - Table C6 Quarterly Budget Statement - Financial Position ( Waste water management                             ) for 2nd Quarter ended 31 December 2024 (Figures Finalised as at 2025/01/29)</t>
  </si>
  <si>
    <t>Northern Cape: Kareeberg (NC074) - Table C6 Quarterly Budget Statement - Financial Position ( Waste water management                             ) for 2nd Quarter ended 31 December 2024 (Figures Finalised as at 2025/01/29)</t>
  </si>
  <si>
    <t>Northern Cape: Renosterberg (NC075) - Table C6 Quarterly Budget Statement - Financial Position ( Waste water management                             ) for 2nd Quarter ended 31 December 2024 (Figures Finalised as at 2025/01/29)</t>
  </si>
  <si>
    <t>Northern Cape: Thembelihle (NC076) - Table C6 Quarterly Budget Statement - Financial Position ( Waste water management                             ) for 2nd Quarter ended 31 December 2024 (Figures Finalised as at 2025/01/29)</t>
  </si>
  <si>
    <t>Northern Cape: Siyathemba (NC077) - Table C6 Quarterly Budget Statement - Financial Position ( Waste water management                             ) for 2nd Quarter ended 31 December 2024 (Figures Finalised as at 2025/01/29)</t>
  </si>
  <si>
    <t>Northern Cape: Siyancuma (NC078) - Table C6 Quarterly Budget Statement - Financial Position ( Waste water management                             ) for 2nd Quarter ended 31 December 2024 (Figures Finalised as at 2025/01/29)</t>
  </si>
  <si>
    <t>Northern Cape: Pixley Ka Seme (NC) (DC7) - Table C6 Quarterly Budget Statement - Financial Position ( Waste water management                             ) for 2nd Quarter ended 31 December 2024 (Figures Finalised as at 2025/01/29)</t>
  </si>
  <si>
    <t>Northern Cape: !Kai! Garib (NC082) - Table C6 Quarterly Budget Statement - Financial Position ( Waste water management                             ) for 2nd Quarter ended 31 December 2024 (Figures Finalised as at 2025/01/29)</t>
  </si>
  <si>
    <t>Northern Cape: !Kheis (NC084) - Table C6 Quarterly Budget Statement - Financial Position ( Waste water management                             ) for 2nd Quarter ended 31 December 2024 (Figures Finalised as at 2025/01/29)</t>
  </si>
  <si>
    <t>Northern Cape: Tsantsabane (NC085) - Table C6 Quarterly Budget Statement - Financial Position ( Waste water management                             ) for 2nd Quarter ended 31 December 2024 (Figures Finalised as at 2025/01/29)</t>
  </si>
  <si>
    <t>Northern Cape: Kgatelopele (NC086) - Table C6 Quarterly Budget Statement - Financial Position ( Waste water management                             ) for 2nd Quarter ended 31 December 2024 (Figures Finalised as at 2025/01/29)</t>
  </si>
  <si>
    <t>Northern Cape: Dawid Kruiper (NC087) - Table C6 Quarterly Budget Statement - Financial Position ( Waste water management                             ) for 2nd Quarter ended 31 December 2024 (Figures Finalised as at 2025/01/29)</t>
  </si>
  <si>
    <t>Northern Cape: Z F Mgcawu (DC8) - Table C6 Quarterly Budget Statement - Financial Position ( Waste water management                             ) for 2nd Quarter ended 31 December 2024 (Figures Finalised as at 2025/01/29)</t>
  </si>
  <si>
    <t>Northern Cape: Sol Plaatje (NC091) - Table C6 Quarterly Budget Statement - Financial Position ( Waste water management                             ) for 2nd Quarter ended 31 December 2024 (Figures Finalised as at 2025/01/29)</t>
  </si>
  <si>
    <t>Northern Cape: Dikgatlong (NC092) - Table C6 Quarterly Budget Statement - Financial Position ( Waste water management                             ) for 2nd Quarter ended 31 December 2024 (Figures Finalised as at 2025/01/29)</t>
  </si>
  <si>
    <t>Northern Cape: Magareng (NC093) - Table C6 Quarterly Budget Statement - Financial Position ( Waste water management                             ) for 2nd Quarter ended 31 December 2024 (Figures Finalised as at 2025/01/29)</t>
  </si>
  <si>
    <t>Northern Cape: Phokwane (NC094) - Table C6 Quarterly Budget Statement - Financial Position ( Waste water management                             ) for 2nd Quarter ended 31 December 2024 (Figures Finalised as at 2025/01/29)</t>
  </si>
  <si>
    <t>Northern Cape: Frances Baard (DC9) - Table C6 Quarterly Budget Statement - Financial Position ( Waste water management                             ) for 2nd Quarter ended 31 December 2024 (Figures Finalised as at 2025/01/29)</t>
  </si>
  <si>
    <t>Summary - Table C6 Quarterly Budget Statement - Financial Position ( Waste water management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</si>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</sst>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-2709078</v>
      </c>
      <c r="F6" s="20">
        <v>-2709078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-1354542</v>
      </c>
      <c r="Y6" s="20">
        <v>1354542</v>
      </c>
      <c r="Z6" s="21">
        <v>-100</v>
      </c>
      <c r="AA6" s="22">
        <v>-2709078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-2709078</v>
      </c>
      <c r="F13" s="31">
        <f t="shared" si="0"/>
        <v>-2709078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-1354542</v>
      </c>
      <c r="Y13" s="31">
        <f t="shared" si="0"/>
        <v>1354542</v>
      </c>
      <c r="Z13" s="32">
        <f>+IF(X13&lt;&gt;0,+(Y13/X13)*100,0)</f>
        <v>-100</v>
      </c>
      <c r="AA13" s="33">
        <f>SUM(AA6:AA12)</f>
        <v>-2709078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-61218</v>
      </c>
      <c r="D17" s="18"/>
      <c r="E17" s="19">
        <v>9146738</v>
      </c>
      <c r="F17" s="20">
        <v>9146738</v>
      </c>
      <c r="G17" s="24"/>
      <c r="H17" s="24">
        <v>912000</v>
      </c>
      <c r="I17" s="24">
        <v>734874</v>
      </c>
      <c r="J17" s="20">
        <v>1646874</v>
      </c>
      <c r="K17" s="24">
        <v>747002</v>
      </c>
      <c r="L17" s="24">
        <v>904181</v>
      </c>
      <c r="M17" s="20">
        <v>2988193</v>
      </c>
      <c r="N17" s="24">
        <v>4639376</v>
      </c>
      <c r="O17" s="24"/>
      <c r="P17" s="24"/>
      <c r="Q17" s="20"/>
      <c r="R17" s="24"/>
      <c r="S17" s="24"/>
      <c r="T17" s="20"/>
      <c r="U17" s="24"/>
      <c r="V17" s="24"/>
      <c r="W17" s="24">
        <v>6286250</v>
      </c>
      <c r="X17" s="20">
        <v>4573368</v>
      </c>
      <c r="Y17" s="24">
        <v>1712882</v>
      </c>
      <c r="Z17" s="25">
        <v>37.453404143292204</v>
      </c>
      <c r="AA17" s="26">
        <v>9146738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-61218</v>
      </c>
      <c r="D25" s="29">
        <f t="shared" ref="D25:Y25" si="1">SUM(D15:D24)</f>
        <v>0</v>
      </c>
      <c r="E25" s="35">
        <f t="shared" si="1"/>
        <v>9146738</v>
      </c>
      <c r="F25" s="36">
        <f t="shared" si="1"/>
        <v>9146738</v>
      </c>
      <c r="G25" s="36">
        <f t="shared" si="1"/>
        <v>0</v>
      </c>
      <c r="H25" s="36">
        <f t="shared" si="1"/>
        <v>912000</v>
      </c>
      <c r="I25" s="36">
        <f t="shared" si="1"/>
        <v>734874</v>
      </c>
      <c r="J25" s="36">
        <f t="shared" si="1"/>
        <v>1646874</v>
      </c>
      <c r="K25" s="36">
        <f t="shared" si="1"/>
        <v>747002</v>
      </c>
      <c r="L25" s="36">
        <f t="shared" si="1"/>
        <v>904181</v>
      </c>
      <c r="M25" s="36">
        <f t="shared" si="1"/>
        <v>2988193</v>
      </c>
      <c r="N25" s="36">
        <f t="shared" si="1"/>
        <v>4639376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6286250</v>
      </c>
      <c r="X25" s="36">
        <f t="shared" si="1"/>
        <v>4573368</v>
      </c>
      <c r="Y25" s="36">
        <f t="shared" si="1"/>
        <v>1712882</v>
      </c>
      <c r="Z25" s="37">
        <f>+IF(X25&lt;&gt;0,+(Y25/X25)*100,0)</f>
        <v>37.453404143292204</v>
      </c>
      <c r="AA25" s="38">
        <f>SUM(AA15:AA24)</f>
        <v>9146738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-61218</v>
      </c>
      <c r="D26" s="29">
        <f>+D13+D25</f>
        <v>0</v>
      </c>
      <c r="E26" s="30">
        <f t="shared" si="2"/>
        <v>6437660</v>
      </c>
      <c r="F26" s="31">
        <f t="shared" si="2"/>
        <v>6437660</v>
      </c>
      <c r="G26" s="31">
        <f t="shared" si="2"/>
        <v>0</v>
      </c>
      <c r="H26" s="31">
        <f t="shared" si="2"/>
        <v>912000</v>
      </c>
      <c r="I26" s="31">
        <f t="shared" si="2"/>
        <v>734874</v>
      </c>
      <c r="J26" s="31">
        <f t="shared" si="2"/>
        <v>1646874</v>
      </c>
      <c r="K26" s="31">
        <f t="shared" si="2"/>
        <v>747002</v>
      </c>
      <c r="L26" s="31">
        <f t="shared" si="2"/>
        <v>904181</v>
      </c>
      <c r="M26" s="31">
        <f t="shared" si="2"/>
        <v>2988193</v>
      </c>
      <c r="N26" s="31">
        <f t="shared" si="2"/>
        <v>4639376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6286250</v>
      </c>
      <c r="X26" s="31">
        <f t="shared" si="2"/>
        <v>3218826</v>
      </c>
      <c r="Y26" s="31">
        <f t="shared" si="2"/>
        <v>3067424</v>
      </c>
      <c r="Z26" s="32">
        <f>+IF(X26&lt;&gt;0,+(Y26/X26)*100,0)</f>
        <v>95.29635960440234</v>
      </c>
      <c r="AA26" s="33">
        <f>+AA13+AA25</f>
        <v>6437660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895452</v>
      </c>
      <c r="D32" s="18"/>
      <c r="E32" s="19"/>
      <c r="F32" s="20"/>
      <c r="G32" s="20">
        <v>75827</v>
      </c>
      <c r="H32" s="20">
        <v>111002</v>
      </c>
      <c r="I32" s="20">
        <v>105206</v>
      </c>
      <c r="J32" s="20">
        <v>292035</v>
      </c>
      <c r="K32" s="20">
        <v>86570</v>
      </c>
      <c r="L32" s="20">
        <v>110355</v>
      </c>
      <c r="M32" s="20">
        <v>109576</v>
      </c>
      <c r="N32" s="20">
        <v>306501</v>
      </c>
      <c r="O32" s="20"/>
      <c r="P32" s="20"/>
      <c r="Q32" s="20"/>
      <c r="R32" s="20"/>
      <c r="S32" s="20"/>
      <c r="T32" s="20"/>
      <c r="U32" s="20"/>
      <c r="V32" s="20"/>
      <c r="W32" s="20">
        <v>598536</v>
      </c>
      <c r="X32" s="20"/>
      <c r="Y32" s="20">
        <v>598536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895452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75827</v>
      </c>
      <c r="H37" s="31">
        <f t="shared" si="3"/>
        <v>111002</v>
      </c>
      <c r="I37" s="31">
        <f t="shared" si="3"/>
        <v>105206</v>
      </c>
      <c r="J37" s="31">
        <f t="shared" si="3"/>
        <v>292035</v>
      </c>
      <c r="K37" s="31">
        <f t="shared" si="3"/>
        <v>86570</v>
      </c>
      <c r="L37" s="31">
        <f t="shared" si="3"/>
        <v>110355</v>
      </c>
      <c r="M37" s="31">
        <f t="shared" si="3"/>
        <v>109576</v>
      </c>
      <c r="N37" s="31">
        <f t="shared" si="3"/>
        <v>306501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598536</v>
      </c>
      <c r="X37" s="31">
        <f t="shared" si="3"/>
        <v>0</v>
      </c>
      <c r="Y37" s="31">
        <f t="shared" si="3"/>
        <v>598536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895452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75827</v>
      </c>
      <c r="H44" s="31">
        <f t="shared" si="5"/>
        <v>111002</v>
      </c>
      <c r="I44" s="31">
        <f t="shared" si="5"/>
        <v>105206</v>
      </c>
      <c r="J44" s="31">
        <f t="shared" si="5"/>
        <v>292035</v>
      </c>
      <c r="K44" s="31">
        <f t="shared" si="5"/>
        <v>86570</v>
      </c>
      <c r="L44" s="31">
        <f t="shared" si="5"/>
        <v>110355</v>
      </c>
      <c r="M44" s="31">
        <f t="shared" si="5"/>
        <v>109576</v>
      </c>
      <c r="N44" s="31">
        <f t="shared" si="5"/>
        <v>306501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598536</v>
      </c>
      <c r="X44" s="31">
        <f t="shared" si="5"/>
        <v>0</v>
      </c>
      <c r="Y44" s="31">
        <f t="shared" si="5"/>
        <v>598536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-956670</v>
      </c>
      <c r="D45" s="42">
        <f t="shared" si="6"/>
        <v>0</v>
      </c>
      <c r="E45" s="43">
        <f t="shared" si="6"/>
        <v>6437660</v>
      </c>
      <c r="F45" s="44">
        <f t="shared" si="6"/>
        <v>6437660</v>
      </c>
      <c r="G45" s="44">
        <f t="shared" si="6"/>
        <v>-75827</v>
      </c>
      <c r="H45" s="44">
        <f t="shared" si="6"/>
        <v>800998</v>
      </c>
      <c r="I45" s="44">
        <f t="shared" si="6"/>
        <v>629668</v>
      </c>
      <c r="J45" s="44">
        <f t="shared" si="6"/>
        <v>1354839</v>
      </c>
      <c r="K45" s="44">
        <f t="shared" si="6"/>
        <v>660432</v>
      </c>
      <c r="L45" s="44">
        <f t="shared" si="6"/>
        <v>793826</v>
      </c>
      <c r="M45" s="44">
        <f t="shared" si="6"/>
        <v>2878617</v>
      </c>
      <c r="N45" s="44">
        <f t="shared" si="6"/>
        <v>4332875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5687714</v>
      </c>
      <c r="X45" s="44">
        <f t="shared" si="6"/>
        <v>3218826</v>
      </c>
      <c r="Y45" s="44">
        <f t="shared" si="6"/>
        <v>2468888</v>
      </c>
      <c r="Z45" s="45">
        <f>+IF(X45&lt;&gt;0,+(Y45/X45)*100,0)</f>
        <v>76.701505455715846</v>
      </c>
      <c r="AA45" s="46">
        <f>+AA26-AA44</f>
        <v>6437660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99599021</v>
      </c>
      <c r="D6" s="18"/>
      <c r="E6" s="19">
        <v>41458388</v>
      </c>
      <c r="F6" s="20">
        <v>41458388</v>
      </c>
      <c r="G6" s="20">
        <v>113073115</v>
      </c>
      <c r="H6" s="20">
        <v>496810</v>
      </c>
      <c r="I6" s="20">
        <v>1548188</v>
      </c>
      <c r="J6" s="20">
        <v>115118113</v>
      </c>
      <c r="K6" s="20">
        <v>1110466</v>
      </c>
      <c r="L6" s="20">
        <v>-138880</v>
      </c>
      <c r="M6" s="20">
        <v>10293426</v>
      </c>
      <c r="N6" s="20">
        <v>11265012</v>
      </c>
      <c r="O6" s="20"/>
      <c r="P6" s="20"/>
      <c r="Q6" s="20"/>
      <c r="R6" s="20"/>
      <c r="S6" s="20"/>
      <c r="T6" s="20"/>
      <c r="U6" s="20"/>
      <c r="V6" s="20"/>
      <c r="W6" s="20">
        <v>126383125</v>
      </c>
      <c r="X6" s="20">
        <v>20729202</v>
      </c>
      <c r="Y6" s="20">
        <v>105653923</v>
      </c>
      <c r="Z6" s="21">
        <v>509.68639796167741</v>
      </c>
      <c r="AA6" s="22">
        <v>41458388</v>
      </c>
    </row>
    <row r="7" spans="1:27" x14ac:dyDescent="0.25">
      <c r="A7" s="23" t="s">
        <v>35</v>
      </c>
      <c r="B7" s="17" t="s">
        <v>32</v>
      </c>
      <c r="C7" s="18">
        <v>-20715085</v>
      </c>
      <c r="D7" s="18"/>
      <c r="E7" s="19">
        <v>-3521452</v>
      </c>
      <c r="F7" s="20">
        <v>-3521452</v>
      </c>
      <c r="G7" s="20">
        <v>-6316086</v>
      </c>
      <c r="H7" s="20">
        <v>-13003286</v>
      </c>
      <c r="I7" s="20">
        <v>415243</v>
      </c>
      <c r="J7" s="20">
        <v>-18904129</v>
      </c>
      <c r="K7" s="20">
        <v>1061807</v>
      </c>
      <c r="L7" s="20">
        <v>1482583</v>
      </c>
      <c r="M7" s="20">
        <v>849428</v>
      </c>
      <c r="N7" s="20">
        <v>3393818</v>
      </c>
      <c r="O7" s="20"/>
      <c r="P7" s="20"/>
      <c r="Q7" s="20"/>
      <c r="R7" s="20"/>
      <c r="S7" s="20"/>
      <c r="T7" s="20"/>
      <c r="U7" s="20"/>
      <c r="V7" s="20"/>
      <c r="W7" s="20">
        <v>-15510311</v>
      </c>
      <c r="X7" s="20">
        <v>-1760730</v>
      </c>
      <c r="Y7" s="20">
        <v>-13749581</v>
      </c>
      <c r="Z7" s="21">
        <v>780.90229620668708</v>
      </c>
      <c r="AA7" s="22">
        <v>-3521452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-303351</v>
      </c>
      <c r="D10" s="18"/>
      <c r="E10" s="19"/>
      <c r="F10" s="20"/>
      <c r="G10" s="20">
        <v>-303351</v>
      </c>
      <c r="H10" s="20">
        <v>-18322</v>
      </c>
      <c r="I10" s="20"/>
      <c r="J10" s="20">
        <v>-321673</v>
      </c>
      <c r="K10" s="20">
        <v>-1978</v>
      </c>
      <c r="L10" s="20">
        <v>81334</v>
      </c>
      <c r="M10" s="20">
        <v>97083</v>
      </c>
      <c r="N10" s="20">
        <v>176439</v>
      </c>
      <c r="O10" s="20"/>
      <c r="P10" s="20"/>
      <c r="Q10" s="20"/>
      <c r="R10" s="20"/>
      <c r="S10" s="20"/>
      <c r="T10" s="20"/>
      <c r="U10" s="20"/>
      <c r="V10" s="20"/>
      <c r="W10" s="20">
        <v>-145234</v>
      </c>
      <c r="X10" s="20"/>
      <c r="Y10" s="20">
        <v>-145234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-19121985</v>
      </c>
      <c r="D11" s="18"/>
      <c r="E11" s="19"/>
      <c r="F11" s="20"/>
      <c r="G11" s="24">
        <v>-19093171</v>
      </c>
      <c r="H11" s="24">
        <v>29326</v>
      </c>
      <c r="I11" s="24">
        <v>29074</v>
      </c>
      <c r="J11" s="20">
        <v>-19034771</v>
      </c>
      <c r="K11" s="24">
        <v>29305</v>
      </c>
      <c r="L11" s="24">
        <v>137279</v>
      </c>
      <c r="M11" s="20">
        <v>36298</v>
      </c>
      <c r="N11" s="24">
        <v>202882</v>
      </c>
      <c r="O11" s="24"/>
      <c r="P11" s="24"/>
      <c r="Q11" s="20"/>
      <c r="R11" s="24"/>
      <c r="S11" s="24"/>
      <c r="T11" s="20"/>
      <c r="U11" s="24"/>
      <c r="V11" s="24"/>
      <c r="W11" s="24">
        <v>-18831889</v>
      </c>
      <c r="X11" s="20"/>
      <c r="Y11" s="24">
        <v>-18831889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-754958</v>
      </c>
      <c r="D12" s="18"/>
      <c r="E12" s="19"/>
      <c r="F12" s="20"/>
      <c r="G12" s="20">
        <v>-754958</v>
      </c>
      <c r="H12" s="20"/>
      <c r="I12" s="20"/>
      <c r="J12" s="20">
        <v>-754958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-754958</v>
      </c>
      <c r="X12" s="20"/>
      <c r="Y12" s="20">
        <v>-754958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58703642</v>
      </c>
      <c r="D13" s="29">
        <f>SUM(D6:D12)</f>
        <v>0</v>
      </c>
      <c r="E13" s="30">
        <f t="shared" si="0"/>
        <v>37936936</v>
      </c>
      <c r="F13" s="31">
        <f t="shared" si="0"/>
        <v>37936936</v>
      </c>
      <c r="G13" s="31">
        <f t="shared" si="0"/>
        <v>86605549</v>
      </c>
      <c r="H13" s="31">
        <f t="shared" si="0"/>
        <v>-12495472</v>
      </c>
      <c r="I13" s="31">
        <f t="shared" si="0"/>
        <v>1992505</v>
      </c>
      <c r="J13" s="31">
        <f t="shared" si="0"/>
        <v>76102582</v>
      </c>
      <c r="K13" s="31">
        <f t="shared" si="0"/>
        <v>2199600</v>
      </c>
      <c r="L13" s="31">
        <f t="shared" si="0"/>
        <v>1562316</v>
      </c>
      <c r="M13" s="31">
        <f t="shared" si="0"/>
        <v>11276235</v>
      </c>
      <c r="N13" s="31">
        <f t="shared" si="0"/>
        <v>15038151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91140733</v>
      </c>
      <c r="X13" s="31">
        <f t="shared" si="0"/>
        <v>18968472</v>
      </c>
      <c r="Y13" s="31">
        <f t="shared" si="0"/>
        <v>72172261</v>
      </c>
      <c r="Z13" s="32">
        <f>+IF(X13&lt;&gt;0,+(Y13/X13)*100,0)</f>
        <v>380.48537067192336</v>
      </c>
      <c r="AA13" s="33">
        <f>SUM(AA6:AA12)</f>
        <v>37936936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30918431</v>
      </c>
      <c r="D17" s="18"/>
      <c r="E17" s="19">
        <v>-5000000</v>
      </c>
      <c r="F17" s="20">
        <v>-5000000</v>
      </c>
      <c r="G17" s="24">
        <v>30918432</v>
      </c>
      <c r="H17" s="24"/>
      <c r="I17" s="24"/>
      <c r="J17" s="20">
        <v>30918432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30918432</v>
      </c>
      <c r="X17" s="20">
        <v>-2500002</v>
      </c>
      <c r="Y17" s="24">
        <v>33418434</v>
      </c>
      <c r="Z17" s="25">
        <v>-1336.7362906109674</v>
      </c>
      <c r="AA17" s="26">
        <v>-5000000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30918431</v>
      </c>
      <c r="D25" s="29">
        <f t="shared" ref="D25:Y25" si="1">SUM(D15:D24)</f>
        <v>0</v>
      </c>
      <c r="E25" s="35">
        <f t="shared" si="1"/>
        <v>-5000000</v>
      </c>
      <c r="F25" s="36">
        <f t="shared" si="1"/>
        <v>-5000000</v>
      </c>
      <c r="G25" s="36">
        <f t="shared" si="1"/>
        <v>30918432</v>
      </c>
      <c r="H25" s="36">
        <f t="shared" si="1"/>
        <v>0</v>
      </c>
      <c r="I25" s="36">
        <f t="shared" si="1"/>
        <v>0</v>
      </c>
      <c r="J25" s="36">
        <f t="shared" si="1"/>
        <v>30918432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30918432</v>
      </c>
      <c r="X25" s="36">
        <f t="shared" si="1"/>
        <v>-2500002</v>
      </c>
      <c r="Y25" s="36">
        <f t="shared" si="1"/>
        <v>33418434</v>
      </c>
      <c r="Z25" s="37">
        <f>+IF(X25&lt;&gt;0,+(Y25/X25)*100,0)</f>
        <v>-1336.7362906109674</v>
      </c>
      <c r="AA25" s="38">
        <f>SUM(AA15:AA24)</f>
        <v>-5000000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89622073</v>
      </c>
      <c r="D26" s="29">
        <f>+D13+D25</f>
        <v>0</v>
      </c>
      <c r="E26" s="30">
        <f t="shared" si="2"/>
        <v>32936936</v>
      </c>
      <c r="F26" s="31">
        <f t="shared" si="2"/>
        <v>32936936</v>
      </c>
      <c r="G26" s="31">
        <f t="shared" si="2"/>
        <v>117523981</v>
      </c>
      <c r="H26" s="31">
        <f t="shared" si="2"/>
        <v>-12495472</v>
      </c>
      <c r="I26" s="31">
        <f t="shared" si="2"/>
        <v>1992505</v>
      </c>
      <c r="J26" s="31">
        <f t="shared" si="2"/>
        <v>107021014</v>
      </c>
      <c r="K26" s="31">
        <f t="shared" si="2"/>
        <v>2199600</v>
      </c>
      <c r="L26" s="31">
        <f t="shared" si="2"/>
        <v>1562316</v>
      </c>
      <c r="M26" s="31">
        <f t="shared" si="2"/>
        <v>11276235</v>
      </c>
      <c r="N26" s="31">
        <f t="shared" si="2"/>
        <v>15038151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122059165</v>
      </c>
      <c r="X26" s="31">
        <f t="shared" si="2"/>
        <v>16468470</v>
      </c>
      <c r="Y26" s="31">
        <f t="shared" si="2"/>
        <v>105590695</v>
      </c>
      <c r="Z26" s="32">
        <f>+IF(X26&lt;&gt;0,+(Y26/X26)*100,0)</f>
        <v>641.16882139020811</v>
      </c>
      <c r="AA26" s="33">
        <f>+AA13+AA25</f>
        <v>32936936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-254387</v>
      </c>
      <c r="D31" s="18"/>
      <c r="E31" s="19"/>
      <c r="F31" s="20"/>
      <c r="G31" s="20">
        <v>-256663</v>
      </c>
      <c r="H31" s="20">
        <v>-751</v>
      </c>
      <c r="I31" s="20">
        <v>-1852</v>
      </c>
      <c r="J31" s="20">
        <v>-259266</v>
      </c>
      <c r="K31" s="20">
        <v>-2648</v>
      </c>
      <c r="L31" s="20">
        <v>-17867</v>
      </c>
      <c r="M31" s="20">
        <v>-3750</v>
      </c>
      <c r="N31" s="20">
        <v>-24265</v>
      </c>
      <c r="O31" s="20"/>
      <c r="P31" s="20"/>
      <c r="Q31" s="20"/>
      <c r="R31" s="20"/>
      <c r="S31" s="20"/>
      <c r="T31" s="20"/>
      <c r="U31" s="20"/>
      <c r="V31" s="20"/>
      <c r="W31" s="20">
        <v>-283531</v>
      </c>
      <c r="X31" s="20"/>
      <c r="Y31" s="20">
        <v>-283531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11513944</v>
      </c>
      <c r="D32" s="18"/>
      <c r="E32" s="19">
        <v>-3164202</v>
      </c>
      <c r="F32" s="20">
        <v>-3164202</v>
      </c>
      <c r="G32" s="20">
        <v>13346190</v>
      </c>
      <c r="H32" s="20">
        <v>-1843118</v>
      </c>
      <c r="I32" s="20">
        <v>353289</v>
      </c>
      <c r="J32" s="20">
        <v>11856361</v>
      </c>
      <c r="K32" s="20">
        <v>478937</v>
      </c>
      <c r="L32" s="20">
        <v>352196</v>
      </c>
      <c r="M32" s="20">
        <v>1057252</v>
      </c>
      <c r="N32" s="20">
        <v>1888385</v>
      </c>
      <c r="O32" s="20"/>
      <c r="P32" s="20"/>
      <c r="Q32" s="20"/>
      <c r="R32" s="20"/>
      <c r="S32" s="20"/>
      <c r="T32" s="20"/>
      <c r="U32" s="20"/>
      <c r="V32" s="20"/>
      <c r="W32" s="20">
        <v>13744746</v>
      </c>
      <c r="X32" s="20">
        <v>-453840</v>
      </c>
      <c r="Y32" s="20">
        <v>14198586</v>
      </c>
      <c r="Z32" s="21">
        <v>-3128.5444209413008</v>
      </c>
      <c r="AA32" s="22">
        <v>-3164202</v>
      </c>
    </row>
    <row r="33" spans="1:27" x14ac:dyDescent="0.25">
      <c r="A33" s="23" t="s">
        <v>60</v>
      </c>
      <c r="B33" s="17" t="s">
        <v>32</v>
      </c>
      <c r="C33" s="18">
        <v>-14136948</v>
      </c>
      <c r="D33" s="18"/>
      <c r="E33" s="19"/>
      <c r="F33" s="20"/>
      <c r="G33" s="20">
        <v>-14136948</v>
      </c>
      <c r="H33" s="20"/>
      <c r="I33" s="20"/>
      <c r="J33" s="20">
        <v>-14136948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-14136948</v>
      </c>
      <c r="X33" s="20"/>
      <c r="Y33" s="20">
        <v>-14136948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16434346</v>
      </c>
      <c r="D35" s="18"/>
      <c r="E35" s="19">
        <v>12099047</v>
      </c>
      <c r="F35" s="20">
        <v>12099047</v>
      </c>
      <c r="G35" s="20">
        <v>14119866</v>
      </c>
      <c r="H35" s="20">
        <v>-451980</v>
      </c>
      <c r="I35" s="20">
        <v>348705</v>
      </c>
      <c r="J35" s="20">
        <v>14016591</v>
      </c>
      <c r="K35" s="20">
        <v>368152</v>
      </c>
      <c r="L35" s="20">
        <v>402968</v>
      </c>
      <c r="M35" s="20">
        <v>370667</v>
      </c>
      <c r="N35" s="20">
        <v>1141787</v>
      </c>
      <c r="O35" s="20"/>
      <c r="P35" s="20"/>
      <c r="Q35" s="20"/>
      <c r="R35" s="20"/>
      <c r="S35" s="20"/>
      <c r="T35" s="20"/>
      <c r="U35" s="20"/>
      <c r="V35" s="20"/>
      <c r="W35" s="20">
        <v>15158378</v>
      </c>
      <c r="X35" s="20">
        <v>10090332</v>
      </c>
      <c r="Y35" s="20">
        <v>5068046</v>
      </c>
      <c r="Z35" s="21">
        <v>50.226751706484983</v>
      </c>
      <c r="AA35" s="22">
        <v>12099047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13556955</v>
      </c>
      <c r="D37" s="29">
        <f t="shared" ref="D37:Y37" si="3">SUM(D29:D36)</f>
        <v>0</v>
      </c>
      <c r="E37" s="30">
        <f t="shared" si="3"/>
        <v>8934845</v>
      </c>
      <c r="F37" s="31">
        <f t="shared" si="3"/>
        <v>8934845</v>
      </c>
      <c r="G37" s="31">
        <f t="shared" si="3"/>
        <v>13072445</v>
      </c>
      <c r="H37" s="31">
        <f t="shared" si="3"/>
        <v>-2295849</v>
      </c>
      <c r="I37" s="31">
        <f t="shared" si="3"/>
        <v>700142</v>
      </c>
      <c r="J37" s="31">
        <f t="shared" si="3"/>
        <v>11476738</v>
      </c>
      <c r="K37" s="31">
        <f t="shared" si="3"/>
        <v>844441</v>
      </c>
      <c r="L37" s="31">
        <f t="shared" si="3"/>
        <v>737297</v>
      </c>
      <c r="M37" s="31">
        <f t="shared" si="3"/>
        <v>1424169</v>
      </c>
      <c r="N37" s="31">
        <f t="shared" si="3"/>
        <v>3005907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14482645</v>
      </c>
      <c r="X37" s="31">
        <f t="shared" si="3"/>
        <v>9636492</v>
      </c>
      <c r="Y37" s="31">
        <f t="shared" si="3"/>
        <v>4846153</v>
      </c>
      <c r="Z37" s="32">
        <f>+IF(X37&lt;&gt;0,+(Y37/X37)*100,0)</f>
        <v>50.289597085744475</v>
      </c>
      <c r="AA37" s="33">
        <f>SUM(AA29:AA36)</f>
        <v>8934845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89564</v>
      </c>
      <c r="D39" s="18"/>
      <c r="E39" s="19"/>
      <c r="F39" s="20"/>
      <c r="G39" s="20">
        <v>89811</v>
      </c>
      <c r="H39" s="20">
        <v>241</v>
      </c>
      <c r="I39" s="20">
        <v>227</v>
      </c>
      <c r="J39" s="20">
        <v>90279</v>
      </c>
      <c r="K39" s="20">
        <v>227</v>
      </c>
      <c r="L39" s="20">
        <v>214</v>
      </c>
      <c r="M39" s="20">
        <v>7658</v>
      </c>
      <c r="N39" s="20">
        <v>8099</v>
      </c>
      <c r="O39" s="20"/>
      <c r="P39" s="20"/>
      <c r="Q39" s="20"/>
      <c r="R39" s="20"/>
      <c r="S39" s="20"/>
      <c r="T39" s="20"/>
      <c r="U39" s="20"/>
      <c r="V39" s="20"/>
      <c r="W39" s="20">
        <v>98378</v>
      </c>
      <c r="X39" s="20"/>
      <c r="Y39" s="20">
        <v>98378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89564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89811</v>
      </c>
      <c r="H43" s="36">
        <f t="shared" si="4"/>
        <v>241</v>
      </c>
      <c r="I43" s="36">
        <f t="shared" si="4"/>
        <v>227</v>
      </c>
      <c r="J43" s="36">
        <f t="shared" si="4"/>
        <v>90279</v>
      </c>
      <c r="K43" s="36">
        <f t="shared" si="4"/>
        <v>227</v>
      </c>
      <c r="L43" s="36">
        <f t="shared" si="4"/>
        <v>214</v>
      </c>
      <c r="M43" s="36">
        <f t="shared" si="4"/>
        <v>7658</v>
      </c>
      <c r="N43" s="36">
        <f t="shared" si="4"/>
        <v>8099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98378</v>
      </c>
      <c r="X43" s="36">
        <f t="shared" si="4"/>
        <v>0</v>
      </c>
      <c r="Y43" s="36">
        <f t="shared" si="4"/>
        <v>98378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13646519</v>
      </c>
      <c r="D44" s="29">
        <f>+D37+D43</f>
        <v>0</v>
      </c>
      <c r="E44" s="30">
        <f t="shared" si="5"/>
        <v>8934845</v>
      </c>
      <c r="F44" s="31">
        <f t="shared" si="5"/>
        <v>8934845</v>
      </c>
      <c r="G44" s="31">
        <f t="shared" si="5"/>
        <v>13162256</v>
      </c>
      <c r="H44" s="31">
        <f t="shared" si="5"/>
        <v>-2295608</v>
      </c>
      <c r="I44" s="31">
        <f t="shared" si="5"/>
        <v>700369</v>
      </c>
      <c r="J44" s="31">
        <f t="shared" si="5"/>
        <v>11567017</v>
      </c>
      <c r="K44" s="31">
        <f t="shared" si="5"/>
        <v>844668</v>
      </c>
      <c r="L44" s="31">
        <f t="shared" si="5"/>
        <v>737511</v>
      </c>
      <c r="M44" s="31">
        <f t="shared" si="5"/>
        <v>1431827</v>
      </c>
      <c r="N44" s="31">
        <f t="shared" si="5"/>
        <v>3014006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14581023</v>
      </c>
      <c r="X44" s="31">
        <f t="shared" si="5"/>
        <v>9636492</v>
      </c>
      <c r="Y44" s="31">
        <f t="shared" si="5"/>
        <v>4944531</v>
      </c>
      <c r="Z44" s="32">
        <f>+IF(X44&lt;&gt;0,+(Y44/X44)*100,0)</f>
        <v>51.310487260301777</v>
      </c>
      <c r="AA44" s="33">
        <f>+AA37+AA43</f>
        <v>8934845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75975554</v>
      </c>
      <c r="D45" s="42">
        <f t="shared" si="6"/>
        <v>0</v>
      </c>
      <c r="E45" s="43">
        <f t="shared" si="6"/>
        <v>24002091</v>
      </c>
      <c r="F45" s="44">
        <f t="shared" si="6"/>
        <v>24002091</v>
      </c>
      <c r="G45" s="44">
        <f t="shared" si="6"/>
        <v>104361725</v>
      </c>
      <c r="H45" s="44">
        <f t="shared" si="6"/>
        <v>-10199864</v>
      </c>
      <c r="I45" s="44">
        <f t="shared" si="6"/>
        <v>1292136</v>
      </c>
      <c r="J45" s="44">
        <f t="shared" si="6"/>
        <v>95453997</v>
      </c>
      <c r="K45" s="44">
        <f t="shared" si="6"/>
        <v>1354932</v>
      </c>
      <c r="L45" s="44">
        <f t="shared" si="6"/>
        <v>824805</v>
      </c>
      <c r="M45" s="44">
        <f t="shared" si="6"/>
        <v>9844408</v>
      </c>
      <c r="N45" s="44">
        <f t="shared" si="6"/>
        <v>12024145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107478142</v>
      </c>
      <c r="X45" s="44">
        <f t="shared" si="6"/>
        <v>6831978</v>
      </c>
      <c r="Y45" s="44">
        <f t="shared" si="6"/>
        <v>100646164</v>
      </c>
      <c r="Z45" s="45">
        <f>+IF(X45&lt;&gt;0,+(Y45/X45)*100,0)</f>
        <v>1473.1628819647838</v>
      </c>
      <c r="AA45" s="46">
        <f>+AA26-AA44</f>
        <v>24002091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34340139</v>
      </c>
      <c r="F47" s="20">
        <v>34340139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17170008</v>
      </c>
      <c r="Y47" s="20">
        <v>-17170008</v>
      </c>
      <c r="Z47" s="47">
        <v>-100</v>
      </c>
      <c r="AA47" s="22">
        <v>34340139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34340139</v>
      </c>
      <c r="F50" s="52">
        <f t="shared" si="7"/>
        <v>34340139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17170008</v>
      </c>
      <c r="Y50" s="52">
        <f t="shared" si="7"/>
        <v>-17170008</v>
      </c>
      <c r="Z50" s="53">
        <f>+IF(X50&lt;&gt;0,+(Y50/X50)*100,0)</f>
        <v>-100</v>
      </c>
      <c r="AA50" s="54">
        <f>SUM(AA47:AA49)</f>
        <v>34340139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5608196</v>
      </c>
      <c r="D6" s="18"/>
      <c r="E6" s="19">
        <v>4557200</v>
      </c>
      <c r="F6" s="20">
        <v>4557200</v>
      </c>
      <c r="G6" s="20">
        <v>-180735</v>
      </c>
      <c r="H6" s="20">
        <v>412229</v>
      </c>
      <c r="I6" s="20">
        <v>236567</v>
      </c>
      <c r="J6" s="20">
        <v>468061</v>
      </c>
      <c r="K6" s="20">
        <v>1351348</v>
      </c>
      <c r="L6" s="20">
        <v>-2583048</v>
      </c>
      <c r="M6" s="20">
        <v>-351536</v>
      </c>
      <c r="N6" s="20">
        <v>-1583236</v>
      </c>
      <c r="O6" s="20"/>
      <c r="P6" s="20"/>
      <c r="Q6" s="20"/>
      <c r="R6" s="20"/>
      <c r="S6" s="20"/>
      <c r="T6" s="20"/>
      <c r="U6" s="20"/>
      <c r="V6" s="20"/>
      <c r="W6" s="20">
        <v>-1115175</v>
      </c>
      <c r="X6" s="20">
        <v>2278656</v>
      </c>
      <c r="Y6" s="20">
        <v>-3393831</v>
      </c>
      <c r="Z6" s="21">
        <v>-148.94003307212674</v>
      </c>
      <c r="AA6" s="22">
        <v>4557200</v>
      </c>
    </row>
    <row r="7" spans="1:27" x14ac:dyDescent="0.25">
      <c r="A7" s="23" t="s">
        <v>35</v>
      </c>
      <c r="B7" s="17" t="s">
        <v>32</v>
      </c>
      <c r="C7" s="18">
        <v>9774241</v>
      </c>
      <c r="D7" s="18"/>
      <c r="E7" s="19">
        <v>5414309</v>
      </c>
      <c r="F7" s="20">
        <v>5414309</v>
      </c>
      <c r="G7" s="20">
        <v>2119976</v>
      </c>
      <c r="H7" s="20">
        <v>852949</v>
      </c>
      <c r="I7" s="20">
        <v>-581336</v>
      </c>
      <c r="J7" s="20">
        <v>2391589</v>
      </c>
      <c r="K7" s="20">
        <v>1181223</v>
      </c>
      <c r="L7" s="20">
        <v>1982660</v>
      </c>
      <c r="M7" s="20">
        <v>1510869</v>
      </c>
      <c r="N7" s="20">
        <v>4674752</v>
      </c>
      <c r="O7" s="20"/>
      <c r="P7" s="20"/>
      <c r="Q7" s="20"/>
      <c r="R7" s="20"/>
      <c r="S7" s="20"/>
      <c r="T7" s="20"/>
      <c r="U7" s="20"/>
      <c r="V7" s="20"/>
      <c r="W7" s="20">
        <v>7066341</v>
      </c>
      <c r="X7" s="20">
        <v>2707164</v>
      </c>
      <c r="Y7" s="20">
        <v>4359177</v>
      </c>
      <c r="Z7" s="21">
        <v>161.02375031582866</v>
      </c>
      <c r="AA7" s="22">
        <v>5414309</v>
      </c>
    </row>
    <row r="8" spans="1:27" x14ac:dyDescent="0.25">
      <c r="A8" s="23" t="s">
        <v>36</v>
      </c>
      <c r="B8" s="17" t="s">
        <v>32</v>
      </c>
      <c r="C8" s="18">
        <v>-1909623</v>
      </c>
      <c r="D8" s="18"/>
      <c r="E8" s="19">
        <v>-2305702</v>
      </c>
      <c r="F8" s="20">
        <v>-2305702</v>
      </c>
      <c r="G8" s="20">
        <v>-11847368</v>
      </c>
      <c r="H8" s="20">
        <v>11583393</v>
      </c>
      <c r="I8" s="20">
        <v>808583</v>
      </c>
      <c r="J8" s="20">
        <v>544608</v>
      </c>
      <c r="K8" s="20">
        <v>866974</v>
      </c>
      <c r="L8" s="20">
        <v>957770</v>
      </c>
      <c r="M8" s="20">
        <v>933932</v>
      </c>
      <c r="N8" s="20">
        <v>2758676</v>
      </c>
      <c r="O8" s="20"/>
      <c r="P8" s="20"/>
      <c r="Q8" s="20"/>
      <c r="R8" s="20"/>
      <c r="S8" s="20"/>
      <c r="T8" s="20"/>
      <c r="U8" s="20"/>
      <c r="V8" s="20"/>
      <c r="W8" s="20">
        <v>3303284</v>
      </c>
      <c r="X8" s="20">
        <v>-1152846</v>
      </c>
      <c r="Y8" s="20">
        <v>4456130</v>
      </c>
      <c r="Z8" s="21">
        <v>-386.5329801205018</v>
      </c>
      <c r="AA8" s="22">
        <v>-2305702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13472814</v>
      </c>
      <c r="D13" s="29">
        <f>SUM(D6:D12)</f>
        <v>0</v>
      </c>
      <c r="E13" s="30">
        <f t="shared" si="0"/>
        <v>7665807</v>
      </c>
      <c r="F13" s="31">
        <f t="shared" si="0"/>
        <v>7665807</v>
      </c>
      <c r="G13" s="31">
        <f t="shared" si="0"/>
        <v>-9908127</v>
      </c>
      <c r="H13" s="31">
        <f t="shared" si="0"/>
        <v>12848571</v>
      </c>
      <c r="I13" s="31">
        <f t="shared" si="0"/>
        <v>463814</v>
      </c>
      <c r="J13" s="31">
        <f t="shared" si="0"/>
        <v>3404258</v>
      </c>
      <c r="K13" s="31">
        <f t="shared" si="0"/>
        <v>3399545</v>
      </c>
      <c r="L13" s="31">
        <f t="shared" si="0"/>
        <v>357382</v>
      </c>
      <c r="M13" s="31">
        <f t="shared" si="0"/>
        <v>2093265</v>
      </c>
      <c r="N13" s="31">
        <f t="shared" si="0"/>
        <v>5850192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9254450</v>
      </c>
      <c r="X13" s="31">
        <f t="shared" si="0"/>
        <v>3832974</v>
      </c>
      <c r="Y13" s="31">
        <f t="shared" si="0"/>
        <v>5421476</v>
      </c>
      <c r="Z13" s="32">
        <f>+IF(X13&lt;&gt;0,+(Y13/X13)*100,0)</f>
        <v>141.44306744580058</v>
      </c>
      <c r="AA13" s="33">
        <f>SUM(AA6:AA12)</f>
        <v>7665807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185927016</v>
      </c>
      <c r="D17" s="18"/>
      <c r="E17" s="19">
        <v>197847929</v>
      </c>
      <c r="F17" s="20">
        <v>197847929</v>
      </c>
      <c r="G17" s="24">
        <v>182675071</v>
      </c>
      <c r="H17" s="24">
        <v>1415013</v>
      </c>
      <c r="I17" s="24">
        <v>-1690471</v>
      </c>
      <c r="J17" s="20">
        <v>182399613</v>
      </c>
      <c r="K17" s="24">
        <v>-627210</v>
      </c>
      <c r="L17" s="24">
        <v>86211</v>
      </c>
      <c r="M17" s="20">
        <v>-729729</v>
      </c>
      <c r="N17" s="24">
        <v>-1270728</v>
      </c>
      <c r="O17" s="24"/>
      <c r="P17" s="24"/>
      <c r="Q17" s="20"/>
      <c r="R17" s="24"/>
      <c r="S17" s="24"/>
      <c r="T17" s="20"/>
      <c r="U17" s="24"/>
      <c r="V17" s="24"/>
      <c r="W17" s="24">
        <v>181128885</v>
      </c>
      <c r="X17" s="20">
        <v>189817694</v>
      </c>
      <c r="Y17" s="24">
        <v>-8688809</v>
      </c>
      <c r="Z17" s="25">
        <v>-4.577449455265219</v>
      </c>
      <c r="AA17" s="26">
        <v>197847929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185927016</v>
      </c>
      <c r="D25" s="29">
        <f t="shared" ref="D25:Y25" si="1">SUM(D15:D24)</f>
        <v>0</v>
      </c>
      <c r="E25" s="35">
        <f t="shared" si="1"/>
        <v>197847929</v>
      </c>
      <c r="F25" s="36">
        <f t="shared" si="1"/>
        <v>197847929</v>
      </c>
      <c r="G25" s="36">
        <f t="shared" si="1"/>
        <v>182675071</v>
      </c>
      <c r="H25" s="36">
        <f t="shared" si="1"/>
        <v>1415013</v>
      </c>
      <c r="I25" s="36">
        <f t="shared" si="1"/>
        <v>-1690471</v>
      </c>
      <c r="J25" s="36">
        <f t="shared" si="1"/>
        <v>182399613</v>
      </c>
      <c r="K25" s="36">
        <f t="shared" si="1"/>
        <v>-627210</v>
      </c>
      <c r="L25" s="36">
        <f t="shared" si="1"/>
        <v>86211</v>
      </c>
      <c r="M25" s="36">
        <f t="shared" si="1"/>
        <v>-729729</v>
      </c>
      <c r="N25" s="36">
        <f t="shared" si="1"/>
        <v>-1270728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181128885</v>
      </c>
      <c r="X25" s="36">
        <f t="shared" si="1"/>
        <v>189817694</v>
      </c>
      <c r="Y25" s="36">
        <f t="shared" si="1"/>
        <v>-8688809</v>
      </c>
      <c r="Z25" s="37">
        <f>+IF(X25&lt;&gt;0,+(Y25/X25)*100,0)</f>
        <v>-4.577449455265219</v>
      </c>
      <c r="AA25" s="38">
        <f>SUM(AA15:AA24)</f>
        <v>197847929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199399830</v>
      </c>
      <c r="D26" s="29">
        <f>+D13+D25</f>
        <v>0</v>
      </c>
      <c r="E26" s="30">
        <f t="shared" si="2"/>
        <v>205513736</v>
      </c>
      <c r="F26" s="31">
        <f t="shared" si="2"/>
        <v>205513736</v>
      </c>
      <c r="G26" s="31">
        <f t="shared" si="2"/>
        <v>172766944</v>
      </c>
      <c r="H26" s="31">
        <f t="shared" si="2"/>
        <v>14263584</v>
      </c>
      <c r="I26" s="31">
        <f t="shared" si="2"/>
        <v>-1226657</v>
      </c>
      <c r="J26" s="31">
        <f t="shared" si="2"/>
        <v>185803871</v>
      </c>
      <c r="K26" s="31">
        <f t="shared" si="2"/>
        <v>2772335</v>
      </c>
      <c r="L26" s="31">
        <f t="shared" si="2"/>
        <v>443593</v>
      </c>
      <c r="M26" s="31">
        <f t="shared" si="2"/>
        <v>1363536</v>
      </c>
      <c r="N26" s="31">
        <f t="shared" si="2"/>
        <v>4579464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190383335</v>
      </c>
      <c r="X26" s="31">
        <f t="shared" si="2"/>
        <v>193650668</v>
      </c>
      <c r="Y26" s="31">
        <f t="shared" si="2"/>
        <v>-3267333</v>
      </c>
      <c r="Z26" s="32">
        <f>+IF(X26&lt;&gt;0,+(Y26/X26)*100,0)</f>
        <v>-1.6872304308291877</v>
      </c>
      <c r="AA26" s="33">
        <f>+AA13+AA25</f>
        <v>205513736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-1850000</v>
      </c>
      <c r="F32" s="20">
        <v>-1850000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-924996</v>
      </c>
      <c r="Y32" s="20">
        <v>924996</v>
      </c>
      <c r="Z32" s="21">
        <v>-100</v>
      </c>
      <c r="AA32" s="22">
        <v>-1850000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-1850000</v>
      </c>
      <c r="F37" s="31">
        <f t="shared" si="3"/>
        <v>-1850000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-924996</v>
      </c>
      <c r="Y37" s="31">
        <f t="shared" si="3"/>
        <v>924996</v>
      </c>
      <c r="Z37" s="32">
        <f>+IF(X37&lt;&gt;0,+(Y37/X37)*100,0)</f>
        <v>-100</v>
      </c>
      <c r="AA37" s="33">
        <f>SUM(AA29:AA36)</f>
        <v>-1850000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-1850000</v>
      </c>
      <c r="F44" s="31">
        <f t="shared" si="5"/>
        <v>-1850000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-924996</v>
      </c>
      <c r="Y44" s="31">
        <f t="shared" si="5"/>
        <v>924996</v>
      </c>
      <c r="Z44" s="32">
        <f>+IF(X44&lt;&gt;0,+(Y44/X44)*100,0)</f>
        <v>-100</v>
      </c>
      <c r="AA44" s="33">
        <f>+AA37+AA43</f>
        <v>-1850000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199399830</v>
      </c>
      <c r="D45" s="42">
        <f t="shared" si="6"/>
        <v>0</v>
      </c>
      <c r="E45" s="43">
        <f t="shared" si="6"/>
        <v>207363736</v>
      </c>
      <c r="F45" s="44">
        <f t="shared" si="6"/>
        <v>207363736</v>
      </c>
      <c r="G45" s="44">
        <f t="shared" si="6"/>
        <v>172766944</v>
      </c>
      <c r="H45" s="44">
        <f t="shared" si="6"/>
        <v>14263584</v>
      </c>
      <c r="I45" s="44">
        <f t="shared" si="6"/>
        <v>-1226657</v>
      </c>
      <c r="J45" s="44">
        <f t="shared" si="6"/>
        <v>185803871</v>
      </c>
      <c r="K45" s="44">
        <f t="shared" si="6"/>
        <v>2772335</v>
      </c>
      <c r="L45" s="44">
        <f t="shared" si="6"/>
        <v>443593</v>
      </c>
      <c r="M45" s="44">
        <f t="shared" si="6"/>
        <v>1363536</v>
      </c>
      <c r="N45" s="44">
        <f t="shared" si="6"/>
        <v>4579464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190383335</v>
      </c>
      <c r="X45" s="44">
        <f t="shared" si="6"/>
        <v>194575664</v>
      </c>
      <c r="Y45" s="44">
        <f t="shared" si="6"/>
        <v>-4192329</v>
      </c>
      <c r="Z45" s="45">
        <f>+IF(X45&lt;&gt;0,+(Y45/X45)*100,0)</f>
        <v>-2.1546008960298342</v>
      </c>
      <c r="AA45" s="46">
        <f>+AA26-AA44</f>
        <v>207363736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25576250</v>
      </c>
      <c r="F47" s="20">
        <v>25576250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12788178</v>
      </c>
      <c r="Y47" s="20">
        <v>-12788178</v>
      </c>
      <c r="Z47" s="47">
        <v>-100</v>
      </c>
      <c r="AA47" s="22">
        <v>25576250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25576250</v>
      </c>
      <c r="F50" s="52">
        <f t="shared" si="7"/>
        <v>25576250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12788178</v>
      </c>
      <c r="Y50" s="52">
        <f t="shared" si="7"/>
        <v>-12788178</v>
      </c>
      <c r="Z50" s="53">
        <f>+IF(X50&lt;&gt;0,+(Y50/X50)*100,0)</f>
        <v>-100</v>
      </c>
      <c r="AA50" s="54">
        <f>SUM(AA47:AA49)</f>
        <v>25576250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1977903</v>
      </c>
      <c r="D6" s="18"/>
      <c r="E6" s="19">
        <v>-5113840</v>
      </c>
      <c r="F6" s="20">
        <v>-5113840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-2556922</v>
      </c>
      <c r="Y6" s="20">
        <v>2556922</v>
      </c>
      <c r="Z6" s="21">
        <v>-100</v>
      </c>
      <c r="AA6" s="22">
        <v>-5113840</v>
      </c>
    </row>
    <row r="7" spans="1:27" x14ac:dyDescent="0.25">
      <c r="A7" s="23" t="s">
        <v>35</v>
      </c>
      <c r="B7" s="17" t="s">
        <v>32</v>
      </c>
      <c r="C7" s="18">
        <v>4898575</v>
      </c>
      <c r="D7" s="18"/>
      <c r="E7" s="19">
        <v>-286827</v>
      </c>
      <c r="F7" s="20">
        <v>-286827</v>
      </c>
      <c r="G7" s="20">
        <v>489639</v>
      </c>
      <c r="H7" s="20">
        <v>260007</v>
      </c>
      <c r="I7" s="20">
        <v>397555</v>
      </c>
      <c r="J7" s="20">
        <v>1147201</v>
      </c>
      <c r="K7" s="20">
        <v>199036</v>
      </c>
      <c r="L7" s="20">
        <v>246396</v>
      </c>
      <c r="M7" s="20">
        <v>305341</v>
      </c>
      <c r="N7" s="20">
        <v>750773</v>
      </c>
      <c r="O7" s="20"/>
      <c r="P7" s="20"/>
      <c r="Q7" s="20"/>
      <c r="R7" s="20"/>
      <c r="S7" s="20"/>
      <c r="T7" s="20"/>
      <c r="U7" s="20"/>
      <c r="V7" s="20"/>
      <c r="W7" s="20">
        <v>1897974</v>
      </c>
      <c r="X7" s="20">
        <v>-143409</v>
      </c>
      <c r="Y7" s="20">
        <v>2041383</v>
      </c>
      <c r="Z7" s="21">
        <v>-1423.4692383323222</v>
      </c>
      <c r="AA7" s="22">
        <v>-286827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19370</v>
      </c>
      <c r="H8" s="20">
        <v>31903</v>
      </c>
      <c r="I8" s="20">
        <v>37083</v>
      </c>
      <c r="J8" s="20">
        <v>88356</v>
      </c>
      <c r="K8" s="20">
        <v>-72488</v>
      </c>
      <c r="L8" s="20">
        <v>-21257</v>
      </c>
      <c r="M8" s="20">
        <v>20497</v>
      </c>
      <c r="N8" s="20">
        <v>-73248</v>
      </c>
      <c r="O8" s="20"/>
      <c r="P8" s="20"/>
      <c r="Q8" s="20"/>
      <c r="R8" s="20"/>
      <c r="S8" s="20"/>
      <c r="T8" s="20"/>
      <c r="U8" s="20"/>
      <c r="V8" s="20"/>
      <c r="W8" s="20">
        <v>15108</v>
      </c>
      <c r="X8" s="20"/>
      <c r="Y8" s="20">
        <v>15108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6876478</v>
      </c>
      <c r="D13" s="29">
        <f>SUM(D6:D12)</f>
        <v>0</v>
      </c>
      <c r="E13" s="30">
        <f t="shared" si="0"/>
        <v>-5400667</v>
      </c>
      <c r="F13" s="31">
        <f t="shared" si="0"/>
        <v>-5400667</v>
      </c>
      <c r="G13" s="31">
        <f t="shared" si="0"/>
        <v>509009</v>
      </c>
      <c r="H13" s="31">
        <f t="shared" si="0"/>
        <v>291910</v>
      </c>
      <c r="I13" s="31">
        <f t="shared" si="0"/>
        <v>434638</v>
      </c>
      <c r="J13" s="31">
        <f t="shared" si="0"/>
        <v>1235557</v>
      </c>
      <c r="K13" s="31">
        <f t="shared" si="0"/>
        <v>126548</v>
      </c>
      <c r="L13" s="31">
        <f t="shared" si="0"/>
        <v>225139</v>
      </c>
      <c r="M13" s="31">
        <f t="shared" si="0"/>
        <v>325838</v>
      </c>
      <c r="N13" s="31">
        <f t="shared" si="0"/>
        <v>677525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1913082</v>
      </c>
      <c r="X13" s="31">
        <f t="shared" si="0"/>
        <v>-2700331</v>
      </c>
      <c r="Y13" s="31">
        <f t="shared" si="0"/>
        <v>4613413</v>
      </c>
      <c r="Z13" s="32">
        <f>+IF(X13&lt;&gt;0,+(Y13/X13)*100,0)</f>
        <v>-170.84620366910573</v>
      </c>
      <c r="AA13" s="33">
        <f>SUM(AA6:AA12)</f>
        <v>-5400667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32872923</v>
      </c>
      <c r="D17" s="18"/>
      <c r="E17" s="19">
        <v>6798177</v>
      </c>
      <c r="F17" s="20">
        <v>6798177</v>
      </c>
      <c r="G17" s="24">
        <v>692646</v>
      </c>
      <c r="H17" s="24"/>
      <c r="I17" s="24">
        <v>1303378</v>
      </c>
      <c r="J17" s="20">
        <v>1996024</v>
      </c>
      <c r="K17" s="24">
        <v>-8096370</v>
      </c>
      <c r="L17" s="24">
        <v>2389201</v>
      </c>
      <c r="M17" s="20">
        <v>1210092</v>
      </c>
      <c r="N17" s="24">
        <v>-4497077</v>
      </c>
      <c r="O17" s="24"/>
      <c r="P17" s="24"/>
      <c r="Q17" s="20"/>
      <c r="R17" s="24"/>
      <c r="S17" s="24"/>
      <c r="T17" s="20"/>
      <c r="U17" s="24"/>
      <c r="V17" s="24"/>
      <c r="W17" s="24">
        <v>-2501053</v>
      </c>
      <c r="X17" s="20">
        <v>3399087</v>
      </c>
      <c r="Y17" s="24">
        <v>-5900140</v>
      </c>
      <c r="Z17" s="25">
        <v>-173.58014078486372</v>
      </c>
      <c r="AA17" s="26">
        <v>6798177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32872923</v>
      </c>
      <c r="D25" s="29">
        <f t="shared" ref="D25:Y25" si="1">SUM(D15:D24)</f>
        <v>0</v>
      </c>
      <c r="E25" s="35">
        <f t="shared" si="1"/>
        <v>6798177</v>
      </c>
      <c r="F25" s="36">
        <f t="shared" si="1"/>
        <v>6798177</v>
      </c>
      <c r="G25" s="36">
        <f t="shared" si="1"/>
        <v>692646</v>
      </c>
      <c r="H25" s="36">
        <f t="shared" si="1"/>
        <v>0</v>
      </c>
      <c r="I25" s="36">
        <f t="shared" si="1"/>
        <v>1303378</v>
      </c>
      <c r="J25" s="36">
        <f t="shared" si="1"/>
        <v>1996024</v>
      </c>
      <c r="K25" s="36">
        <f t="shared" si="1"/>
        <v>-8096370</v>
      </c>
      <c r="L25" s="36">
        <f t="shared" si="1"/>
        <v>2389201</v>
      </c>
      <c r="M25" s="36">
        <f t="shared" si="1"/>
        <v>1210092</v>
      </c>
      <c r="N25" s="36">
        <f t="shared" si="1"/>
        <v>-4497077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-2501053</v>
      </c>
      <c r="X25" s="36">
        <f t="shared" si="1"/>
        <v>3399087</v>
      </c>
      <c r="Y25" s="36">
        <f t="shared" si="1"/>
        <v>-5900140</v>
      </c>
      <c r="Z25" s="37">
        <f>+IF(X25&lt;&gt;0,+(Y25/X25)*100,0)</f>
        <v>-173.58014078486372</v>
      </c>
      <c r="AA25" s="38">
        <f>SUM(AA15:AA24)</f>
        <v>6798177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39749401</v>
      </c>
      <c r="D26" s="29">
        <f>+D13+D25</f>
        <v>0</v>
      </c>
      <c r="E26" s="30">
        <f t="shared" si="2"/>
        <v>1397510</v>
      </c>
      <c r="F26" s="31">
        <f t="shared" si="2"/>
        <v>1397510</v>
      </c>
      <c r="G26" s="31">
        <f t="shared" si="2"/>
        <v>1201655</v>
      </c>
      <c r="H26" s="31">
        <f t="shared" si="2"/>
        <v>291910</v>
      </c>
      <c r="I26" s="31">
        <f t="shared" si="2"/>
        <v>1738016</v>
      </c>
      <c r="J26" s="31">
        <f t="shared" si="2"/>
        <v>3231581</v>
      </c>
      <c r="K26" s="31">
        <f t="shared" si="2"/>
        <v>-7969822</v>
      </c>
      <c r="L26" s="31">
        <f t="shared" si="2"/>
        <v>2614340</v>
      </c>
      <c r="M26" s="31">
        <f t="shared" si="2"/>
        <v>1535930</v>
      </c>
      <c r="N26" s="31">
        <f t="shared" si="2"/>
        <v>-3819552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-587971</v>
      </c>
      <c r="X26" s="31">
        <f t="shared" si="2"/>
        <v>698756</v>
      </c>
      <c r="Y26" s="31">
        <f t="shared" si="2"/>
        <v>-1286727</v>
      </c>
      <c r="Z26" s="32">
        <f>+IF(X26&lt;&gt;0,+(Y26/X26)*100,0)</f>
        <v>-184.1453955314874</v>
      </c>
      <c r="AA26" s="33">
        <f>+AA13+AA25</f>
        <v>1397510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9764166</v>
      </c>
      <c r="D32" s="18"/>
      <c r="E32" s="19">
        <v>-1661636</v>
      </c>
      <c r="F32" s="20">
        <v>-1661636</v>
      </c>
      <c r="G32" s="20"/>
      <c r="H32" s="20">
        <v>67191</v>
      </c>
      <c r="I32" s="20">
        <v>78740</v>
      </c>
      <c r="J32" s="20">
        <v>145931</v>
      </c>
      <c r="K32" s="20">
        <v>78340</v>
      </c>
      <c r="L32" s="20">
        <v>79477</v>
      </c>
      <c r="M32" s="20">
        <v>71754</v>
      </c>
      <c r="N32" s="20">
        <v>229571</v>
      </c>
      <c r="O32" s="20"/>
      <c r="P32" s="20"/>
      <c r="Q32" s="20"/>
      <c r="R32" s="20"/>
      <c r="S32" s="20"/>
      <c r="T32" s="20"/>
      <c r="U32" s="20"/>
      <c r="V32" s="20"/>
      <c r="W32" s="20">
        <v>375502</v>
      </c>
      <c r="X32" s="20">
        <v>-830816</v>
      </c>
      <c r="Y32" s="20">
        <v>1206318</v>
      </c>
      <c r="Z32" s="21">
        <v>-145.1967704040365</v>
      </c>
      <c r="AA32" s="22">
        <v>-1661636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9764166</v>
      </c>
      <c r="D37" s="29">
        <f t="shared" ref="D37:Y37" si="3">SUM(D29:D36)</f>
        <v>0</v>
      </c>
      <c r="E37" s="30">
        <f t="shared" si="3"/>
        <v>-1661636</v>
      </c>
      <c r="F37" s="31">
        <f t="shared" si="3"/>
        <v>-1661636</v>
      </c>
      <c r="G37" s="31">
        <f t="shared" si="3"/>
        <v>0</v>
      </c>
      <c r="H37" s="31">
        <f t="shared" si="3"/>
        <v>67191</v>
      </c>
      <c r="I37" s="31">
        <f t="shared" si="3"/>
        <v>78740</v>
      </c>
      <c r="J37" s="31">
        <f t="shared" si="3"/>
        <v>145931</v>
      </c>
      <c r="K37" s="31">
        <f t="shared" si="3"/>
        <v>78340</v>
      </c>
      <c r="L37" s="31">
        <f t="shared" si="3"/>
        <v>79477</v>
      </c>
      <c r="M37" s="31">
        <f t="shared" si="3"/>
        <v>71754</v>
      </c>
      <c r="N37" s="31">
        <f t="shared" si="3"/>
        <v>229571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375502</v>
      </c>
      <c r="X37" s="31">
        <f t="shared" si="3"/>
        <v>-830816</v>
      </c>
      <c r="Y37" s="31">
        <f t="shared" si="3"/>
        <v>1206318</v>
      </c>
      <c r="Z37" s="32">
        <f>+IF(X37&lt;&gt;0,+(Y37/X37)*100,0)</f>
        <v>-145.1967704040365</v>
      </c>
      <c r="AA37" s="33">
        <f>SUM(AA29:AA36)</f>
        <v>-1661636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9764166</v>
      </c>
      <c r="D44" s="29">
        <f>+D37+D43</f>
        <v>0</v>
      </c>
      <c r="E44" s="30">
        <f t="shared" si="5"/>
        <v>-1661636</v>
      </c>
      <c r="F44" s="31">
        <f t="shared" si="5"/>
        <v>-1661636</v>
      </c>
      <c r="G44" s="31">
        <f t="shared" si="5"/>
        <v>0</v>
      </c>
      <c r="H44" s="31">
        <f t="shared" si="5"/>
        <v>67191</v>
      </c>
      <c r="I44" s="31">
        <f t="shared" si="5"/>
        <v>78740</v>
      </c>
      <c r="J44" s="31">
        <f t="shared" si="5"/>
        <v>145931</v>
      </c>
      <c r="K44" s="31">
        <f t="shared" si="5"/>
        <v>78340</v>
      </c>
      <c r="L44" s="31">
        <f t="shared" si="5"/>
        <v>79477</v>
      </c>
      <c r="M44" s="31">
        <f t="shared" si="5"/>
        <v>71754</v>
      </c>
      <c r="N44" s="31">
        <f t="shared" si="5"/>
        <v>229571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375502</v>
      </c>
      <c r="X44" s="31">
        <f t="shared" si="5"/>
        <v>-830816</v>
      </c>
      <c r="Y44" s="31">
        <f t="shared" si="5"/>
        <v>1206318</v>
      </c>
      <c r="Z44" s="32">
        <f>+IF(X44&lt;&gt;0,+(Y44/X44)*100,0)</f>
        <v>-145.1967704040365</v>
      </c>
      <c r="AA44" s="33">
        <f>+AA37+AA43</f>
        <v>-1661636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29985235</v>
      </c>
      <c r="D45" s="42">
        <f t="shared" si="6"/>
        <v>0</v>
      </c>
      <c r="E45" s="43">
        <f t="shared" si="6"/>
        <v>3059146</v>
      </c>
      <c r="F45" s="44">
        <f t="shared" si="6"/>
        <v>3059146</v>
      </c>
      <c r="G45" s="44">
        <f t="shared" si="6"/>
        <v>1201655</v>
      </c>
      <c r="H45" s="44">
        <f t="shared" si="6"/>
        <v>224719</v>
      </c>
      <c r="I45" s="44">
        <f t="shared" si="6"/>
        <v>1659276</v>
      </c>
      <c r="J45" s="44">
        <f t="shared" si="6"/>
        <v>3085650</v>
      </c>
      <c r="K45" s="44">
        <f t="shared" si="6"/>
        <v>-8048162</v>
      </c>
      <c r="L45" s="44">
        <f t="shared" si="6"/>
        <v>2534863</v>
      </c>
      <c r="M45" s="44">
        <f t="shared" si="6"/>
        <v>1464176</v>
      </c>
      <c r="N45" s="44">
        <f t="shared" si="6"/>
        <v>-4049123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-963473</v>
      </c>
      <c r="X45" s="44">
        <f t="shared" si="6"/>
        <v>1529572</v>
      </c>
      <c r="Y45" s="44">
        <f t="shared" si="6"/>
        <v>-2493045</v>
      </c>
      <c r="Z45" s="45">
        <f>+IF(X45&lt;&gt;0,+(Y45/X45)*100,0)</f>
        <v>-162.98971215477272</v>
      </c>
      <c r="AA45" s="46">
        <f>+AA26-AA44</f>
        <v>3059146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11427114</v>
      </c>
      <c r="D6" s="18"/>
      <c r="E6" s="19">
        <v>18214617</v>
      </c>
      <c r="F6" s="20">
        <v>18214617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9107310</v>
      </c>
      <c r="Y6" s="20">
        <v>-9107310</v>
      </c>
      <c r="Z6" s="21">
        <v>-100</v>
      </c>
      <c r="AA6" s="22">
        <v>18214617</v>
      </c>
    </row>
    <row r="7" spans="1:27" x14ac:dyDescent="0.25">
      <c r="A7" s="23" t="s">
        <v>35</v>
      </c>
      <c r="B7" s="17" t="s">
        <v>32</v>
      </c>
      <c r="C7" s="18">
        <v>4909400</v>
      </c>
      <c r="D7" s="18"/>
      <c r="E7" s="19">
        <v>2964344</v>
      </c>
      <c r="F7" s="20">
        <v>2964344</v>
      </c>
      <c r="G7" s="20">
        <v>125196</v>
      </c>
      <c r="H7" s="20">
        <v>288298</v>
      </c>
      <c r="I7" s="20">
        <v>221306</v>
      </c>
      <c r="J7" s="20">
        <v>634800</v>
      </c>
      <c r="K7" s="20">
        <v>332832</v>
      </c>
      <c r="L7" s="20">
        <v>407339</v>
      </c>
      <c r="M7" s="20">
        <v>351014</v>
      </c>
      <c r="N7" s="20">
        <v>1091185</v>
      </c>
      <c r="O7" s="20"/>
      <c r="P7" s="20"/>
      <c r="Q7" s="20"/>
      <c r="R7" s="20"/>
      <c r="S7" s="20"/>
      <c r="T7" s="20"/>
      <c r="U7" s="20"/>
      <c r="V7" s="20"/>
      <c r="W7" s="20">
        <v>1725985</v>
      </c>
      <c r="X7" s="20">
        <v>1482174</v>
      </c>
      <c r="Y7" s="20">
        <v>243811</v>
      </c>
      <c r="Z7" s="21">
        <v>16.44955315637705</v>
      </c>
      <c r="AA7" s="22">
        <v>2964344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-32999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16303515</v>
      </c>
      <c r="D13" s="29">
        <f>SUM(D6:D12)</f>
        <v>0</v>
      </c>
      <c r="E13" s="30">
        <f t="shared" si="0"/>
        <v>21178961</v>
      </c>
      <c r="F13" s="31">
        <f t="shared" si="0"/>
        <v>21178961</v>
      </c>
      <c r="G13" s="31">
        <f t="shared" si="0"/>
        <v>125196</v>
      </c>
      <c r="H13" s="31">
        <f t="shared" si="0"/>
        <v>288298</v>
      </c>
      <c r="I13" s="31">
        <f t="shared" si="0"/>
        <v>221306</v>
      </c>
      <c r="J13" s="31">
        <f t="shared" si="0"/>
        <v>634800</v>
      </c>
      <c r="K13" s="31">
        <f t="shared" si="0"/>
        <v>332832</v>
      </c>
      <c r="L13" s="31">
        <f t="shared" si="0"/>
        <v>407339</v>
      </c>
      <c r="M13" s="31">
        <f t="shared" si="0"/>
        <v>351014</v>
      </c>
      <c r="N13" s="31">
        <f t="shared" si="0"/>
        <v>1091185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1725985</v>
      </c>
      <c r="X13" s="31">
        <f t="shared" si="0"/>
        <v>10589484</v>
      </c>
      <c r="Y13" s="31">
        <f t="shared" si="0"/>
        <v>-8863499</v>
      </c>
      <c r="Z13" s="32">
        <f>+IF(X13&lt;&gt;0,+(Y13/X13)*100,0)</f>
        <v>-83.70095275652713</v>
      </c>
      <c r="AA13" s="33">
        <f>SUM(AA6:AA12)</f>
        <v>21178961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3416817</v>
      </c>
      <c r="D17" s="18"/>
      <c r="E17" s="19">
        <v>18670757</v>
      </c>
      <c r="F17" s="20">
        <v>43113757</v>
      </c>
      <c r="G17" s="24">
        <v>223985</v>
      </c>
      <c r="H17" s="24"/>
      <c r="I17" s="24"/>
      <c r="J17" s="20">
        <v>223985</v>
      </c>
      <c r="K17" s="24">
        <v>2535044</v>
      </c>
      <c r="L17" s="24">
        <v>3665086</v>
      </c>
      <c r="M17" s="20">
        <v>2495467</v>
      </c>
      <c r="N17" s="24">
        <v>8695597</v>
      </c>
      <c r="O17" s="24"/>
      <c r="P17" s="24"/>
      <c r="Q17" s="20"/>
      <c r="R17" s="24"/>
      <c r="S17" s="24"/>
      <c r="T17" s="20"/>
      <c r="U17" s="24"/>
      <c r="V17" s="24"/>
      <c r="W17" s="24">
        <v>8919582</v>
      </c>
      <c r="X17" s="20">
        <v>17483048</v>
      </c>
      <c r="Y17" s="24">
        <v>-8563466</v>
      </c>
      <c r="Z17" s="25">
        <v>-48.981539145805698</v>
      </c>
      <c r="AA17" s="26">
        <v>43113757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3416817</v>
      </c>
      <c r="D25" s="29">
        <f t="shared" ref="D25:Y25" si="1">SUM(D15:D24)</f>
        <v>0</v>
      </c>
      <c r="E25" s="35">
        <f t="shared" si="1"/>
        <v>18670757</v>
      </c>
      <c r="F25" s="36">
        <f t="shared" si="1"/>
        <v>43113757</v>
      </c>
      <c r="G25" s="36">
        <f t="shared" si="1"/>
        <v>223985</v>
      </c>
      <c r="H25" s="36">
        <f t="shared" si="1"/>
        <v>0</v>
      </c>
      <c r="I25" s="36">
        <f t="shared" si="1"/>
        <v>0</v>
      </c>
      <c r="J25" s="36">
        <f t="shared" si="1"/>
        <v>223985</v>
      </c>
      <c r="K25" s="36">
        <f t="shared" si="1"/>
        <v>2535044</v>
      </c>
      <c r="L25" s="36">
        <f t="shared" si="1"/>
        <v>3665086</v>
      </c>
      <c r="M25" s="36">
        <f t="shared" si="1"/>
        <v>2495467</v>
      </c>
      <c r="N25" s="36">
        <f t="shared" si="1"/>
        <v>8695597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8919582</v>
      </c>
      <c r="X25" s="36">
        <f t="shared" si="1"/>
        <v>17483048</v>
      </c>
      <c r="Y25" s="36">
        <f t="shared" si="1"/>
        <v>-8563466</v>
      </c>
      <c r="Z25" s="37">
        <f>+IF(X25&lt;&gt;0,+(Y25/X25)*100,0)</f>
        <v>-48.981539145805698</v>
      </c>
      <c r="AA25" s="38">
        <f>SUM(AA15:AA24)</f>
        <v>43113757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19720332</v>
      </c>
      <c r="D26" s="29">
        <f>+D13+D25</f>
        <v>0</v>
      </c>
      <c r="E26" s="30">
        <f t="shared" si="2"/>
        <v>39849718</v>
      </c>
      <c r="F26" s="31">
        <f t="shared" si="2"/>
        <v>64292718</v>
      </c>
      <c r="G26" s="31">
        <f t="shared" si="2"/>
        <v>349181</v>
      </c>
      <c r="H26" s="31">
        <f t="shared" si="2"/>
        <v>288298</v>
      </c>
      <c r="I26" s="31">
        <f t="shared" si="2"/>
        <v>221306</v>
      </c>
      <c r="J26" s="31">
        <f t="shared" si="2"/>
        <v>858785</v>
      </c>
      <c r="K26" s="31">
        <f t="shared" si="2"/>
        <v>2867876</v>
      </c>
      <c r="L26" s="31">
        <f t="shared" si="2"/>
        <v>4072425</v>
      </c>
      <c r="M26" s="31">
        <f t="shared" si="2"/>
        <v>2846481</v>
      </c>
      <c r="N26" s="31">
        <f t="shared" si="2"/>
        <v>9786782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10645567</v>
      </c>
      <c r="X26" s="31">
        <f t="shared" si="2"/>
        <v>28072532</v>
      </c>
      <c r="Y26" s="31">
        <f t="shared" si="2"/>
        <v>-17426965</v>
      </c>
      <c r="Z26" s="32">
        <f>+IF(X26&lt;&gt;0,+(Y26/X26)*100,0)</f>
        <v>-62.078351179722581</v>
      </c>
      <c r="AA26" s="33">
        <f>+AA13+AA25</f>
        <v>64292718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9893240</v>
      </c>
      <c r="D32" s="18"/>
      <c r="E32" s="19">
        <v>71126980</v>
      </c>
      <c r="F32" s="20">
        <v>71126970</v>
      </c>
      <c r="G32" s="20">
        <v>4190949</v>
      </c>
      <c r="H32" s="20">
        <v>1112345</v>
      </c>
      <c r="I32" s="20">
        <v>3006301</v>
      </c>
      <c r="J32" s="20">
        <v>8309595</v>
      </c>
      <c r="K32" s="20">
        <v>2293264</v>
      </c>
      <c r="L32" s="20">
        <v>1132289</v>
      </c>
      <c r="M32" s="20">
        <v>4637017</v>
      </c>
      <c r="N32" s="20">
        <v>8062570</v>
      </c>
      <c r="O32" s="20"/>
      <c r="P32" s="20"/>
      <c r="Q32" s="20"/>
      <c r="R32" s="20"/>
      <c r="S32" s="20"/>
      <c r="T32" s="20"/>
      <c r="U32" s="20"/>
      <c r="V32" s="20"/>
      <c r="W32" s="20">
        <v>16372165</v>
      </c>
      <c r="X32" s="20">
        <v>35563484</v>
      </c>
      <c r="Y32" s="20">
        <v>-19191319</v>
      </c>
      <c r="Z32" s="21">
        <v>-53.963551490062109</v>
      </c>
      <c r="AA32" s="22">
        <v>71126970</v>
      </c>
    </row>
    <row r="33" spans="1:27" x14ac:dyDescent="0.25">
      <c r="A33" s="23" t="s">
        <v>60</v>
      </c>
      <c r="B33" s="17" t="s">
        <v>32</v>
      </c>
      <c r="C33" s="18">
        <v>7728560</v>
      </c>
      <c r="D33" s="18"/>
      <c r="E33" s="19"/>
      <c r="F33" s="20">
        <v>7828565</v>
      </c>
      <c r="G33" s="20">
        <v>5000000</v>
      </c>
      <c r="H33" s="20"/>
      <c r="I33" s="20"/>
      <c r="J33" s="20">
        <v>5000000</v>
      </c>
      <c r="K33" s="20">
        <v>11617351</v>
      </c>
      <c r="L33" s="20">
        <v>-1712556</v>
      </c>
      <c r="M33" s="20">
        <v>989445</v>
      </c>
      <c r="N33" s="20">
        <v>10894240</v>
      </c>
      <c r="O33" s="20"/>
      <c r="P33" s="20"/>
      <c r="Q33" s="20"/>
      <c r="R33" s="20"/>
      <c r="S33" s="20"/>
      <c r="T33" s="20"/>
      <c r="U33" s="20"/>
      <c r="V33" s="20"/>
      <c r="W33" s="20">
        <v>15894240</v>
      </c>
      <c r="X33" s="20">
        <v>2609525</v>
      </c>
      <c r="Y33" s="20">
        <v>13284715</v>
      </c>
      <c r="Z33" s="21">
        <v>509.08556154855768</v>
      </c>
      <c r="AA33" s="22">
        <v>7828565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17621800</v>
      </c>
      <c r="D37" s="29">
        <f t="shared" ref="D37:Y37" si="3">SUM(D29:D36)</f>
        <v>0</v>
      </c>
      <c r="E37" s="30">
        <f t="shared" si="3"/>
        <v>71126980</v>
      </c>
      <c r="F37" s="31">
        <f t="shared" si="3"/>
        <v>78955535</v>
      </c>
      <c r="G37" s="31">
        <f t="shared" si="3"/>
        <v>9190949</v>
      </c>
      <c r="H37" s="31">
        <f t="shared" si="3"/>
        <v>1112345</v>
      </c>
      <c r="I37" s="31">
        <f t="shared" si="3"/>
        <v>3006301</v>
      </c>
      <c r="J37" s="31">
        <f t="shared" si="3"/>
        <v>13309595</v>
      </c>
      <c r="K37" s="31">
        <f t="shared" si="3"/>
        <v>13910615</v>
      </c>
      <c r="L37" s="31">
        <f t="shared" si="3"/>
        <v>-580267</v>
      </c>
      <c r="M37" s="31">
        <f t="shared" si="3"/>
        <v>5626462</v>
      </c>
      <c r="N37" s="31">
        <f t="shared" si="3"/>
        <v>18956810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32266405</v>
      </c>
      <c r="X37" s="31">
        <f t="shared" si="3"/>
        <v>38173009</v>
      </c>
      <c r="Y37" s="31">
        <f t="shared" si="3"/>
        <v>-5906604</v>
      </c>
      <c r="Z37" s="32">
        <f>+IF(X37&lt;&gt;0,+(Y37/X37)*100,0)</f>
        <v>-15.473247078845684</v>
      </c>
      <c r="AA37" s="33">
        <f>SUM(AA29:AA36)</f>
        <v>78955535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17621800</v>
      </c>
      <c r="D44" s="29">
        <f>+D37+D43</f>
        <v>0</v>
      </c>
      <c r="E44" s="30">
        <f t="shared" si="5"/>
        <v>71126980</v>
      </c>
      <c r="F44" s="31">
        <f t="shared" si="5"/>
        <v>78955535</v>
      </c>
      <c r="G44" s="31">
        <f t="shared" si="5"/>
        <v>9190949</v>
      </c>
      <c r="H44" s="31">
        <f t="shared" si="5"/>
        <v>1112345</v>
      </c>
      <c r="I44" s="31">
        <f t="shared" si="5"/>
        <v>3006301</v>
      </c>
      <c r="J44" s="31">
        <f t="shared" si="5"/>
        <v>13309595</v>
      </c>
      <c r="K44" s="31">
        <f t="shared" si="5"/>
        <v>13910615</v>
      </c>
      <c r="L44" s="31">
        <f t="shared" si="5"/>
        <v>-580267</v>
      </c>
      <c r="M44" s="31">
        <f t="shared" si="5"/>
        <v>5626462</v>
      </c>
      <c r="N44" s="31">
        <f t="shared" si="5"/>
        <v>18956810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32266405</v>
      </c>
      <c r="X44" s="31">
        <f t="shared" si="5"/>
        <v>38173009</v>
      </c>
      <c r="Y44" s="31">
        <f t="shared" si="5"/>
        <v>-5906604</v>
      </c>
      <c r="Z44" s="32">
        <f>+IF(X44&lt;&gt;0,+(Y44/X44)*100,0)</f>
        <v>-15.473247078845684</v>
      </c>
      <c r="AA44" s="33">
        <f>+AA37+AA43</f>
        <v>78955535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2098532</v>
      </c>
      <c r="D45" s="42">
        <f t="shared" si="6"/>
        <v>0</v>
      </c>
      <c r="E45" s="43">
        <f t="shared" si="6"/>
        <v>-31277262</v>
      </c>
      <c r="F45" s="44">
        <f t="shared" si="6"/>
        <v>-14662817</v>
      </c>
      <c r="G45" s="44">
        <f t="shared" si="6"/>
        <v>-8841768</v>
      </c>
      <c r="H45" s="44">
        <f t="shared" si="6"/>
        <v>-824047</v>
      </c>
      <c r="I45" s="44">
        <f t="shared" si="6"/>
        <v>-2784995</v>
      </c>
      <c r="J45" s="44">
        <f t="shared" si="6"/>
        <v>-12450810</v>
      </c>
      <c r="K45" s="44">
        <f t="shared" si="6"/>
        <v>-11042739</v>
      </c>
      <c r="L45" s="44">
        <f t="shared" si="6"/>
        <v>4652692</v>
      </c>
      <c r="M45" s="44">
        <f t="shared" si="6"/>
        <v>-2779981</v>
      </c>
      <c r="N45" s="44">
        <f t="shared" si="6"/>
        <v>-9170028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-21620838</v>
      </c>
      <c r="X45" s="44">
        <f t="shared" si="6"/>
        <v>-10100477</v>
      </c>
      <c r="Y45" s="44">
        <f t="shared" si="6"/>
        <v>-11520361</v>
      </c>
      <c r="Z45" s="45">
        <f>+IF(X45&lt;&gt;0,+(Y45/X45)*100,0)</f>
        <v>114.05759351761309</v>
      </c>
      <c r="AA45" s="46">
        <f>+AA26-AA44</f>
        <v>-14662817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9805</v>
      </c>
      <c r="H6" s="20">
        <v>121672</v>
      </c>
      <c r="I6" s="20">
        <v>31457</v>
      </c>
      <c r="J6" s="20">
        <v>162934</v>
      </c>
      <c r="K6" s="20">
        <v>122139</v>
      </c>
      <c r="L6" s="20">
        <v>-33489</v>
      </c>
      <c r="M6" s="20">
        <v>-1952</v>
      </c>
      <c r="N6" s="20">
        <v>86698</v>
      </c>
      <c r="O6" s="20"/>
      <c r="P6" s="20"/>
      <c r="Q6" s="20"/>
      <c r="R6" s="20"/>
      <c r="S6" s="20"/>
      <c r="T6" s="20"/>
      <c r="U6" s="20"/>
      <c r="V6" s="20"/>
      <c r="W6" s="20">
        <v>249632</v>
      </c>
      <c r="X6" s="20"/>
      <c r="Y6" s="20">
        <v>249632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8146150</v>
      </c>
      <c r="H7" s="20">
        <v>130322</v>
      </c>
      <c r="I7" s="20">
        <v>196304</v>
      </c>
      <c r="J7" s="20">
        <v>8472776</v>
      </c>
      <c r="K7" s="20">
        <v>97890</v>
      </c>
      <c r="L7" s="20">
        <v>113976</v>
      </c>
      <c r="M7" s="20">
        <v>170164</v>
      </c>
      <c r="N7" s="20">
        <v>382030</v>
      </c>
      <c r="O7" s="20"/>
      <c r="P7" s="20"/>
      <c r="Q7" s="20"/>
      <c r="R7" s="20"/>
      <c r="S7" s="20"/>
      <c r="T7" s="20"/>
      <c r="U7" s="20"/>
      <c r="V7" s="20"/>
      <c r="W7" s="20">
        <v>8854806</v>
      </c>
      <c r="X7" s="20"/>
      <c r="Y7" s="20">
        <v>8854806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8155955</v>
      </c>
      <c r="H13" s="31">
        <f t="shared" si="0"/>
        <v>251994</v>
      </c>
      <c r="I13" s="31">
        <f t="shared" si="0"/>
        <v>227761</v>
      </c>
      <c r="J13" s="31">
        <f t="shared" si="0"/>
        <v>8635710</v>
      </c>
      <c r="K13" s="31">
        <f t="shared" si="0"/>
        <v>220029</v>
      </c>
      <c r="L13" s="31">
        <f t="shared" si="0"/>
        <v>80487</v>
      </c>
      <c r="M13" s="31">
        <f t="shared" si="0"/>
        <v>168212</v>
      </c>
      <c r="N13" s="31">
        <f t="shared" si="0"/>
        <v>468728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9104438</v>
      </c>
      <c r="X13" s="31">
        <f t="shared" si="0"/>
        <v>0</v>
      </c>
      <c r="Y13" s="31">
        <f t="shared" si="0"/>
        <v>9104438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16681954</v>
      </c>
      <c r="D17" s="18"/>
      <c r="E17" s="19">
        <v>858856</v>
      </c>
      <c r="F17" s="20">
        <v>858856</v>
      </c>
      <c r="G17" s="24">
        <v>16170994</v>
      </c>
      <c r="H17" s="24"/>
      <c r="I17" s="24"/>
      <c r="J17" s="20">
        <v>16170994</v>
      </c>
      <c r="K17" s="24"/>
      <c r="L17" s="24"/>
      <c r="M17" s="20">
        <v>-535995</v>
      </c>
      <c r="N17" s="24">
        <v>-535995</v>
      </c>
      <c r="O17" s="24"/>
      <c r="P17" s="24"/>
      <c r="Q17" s="20"/>
      <c r="R17" s="24"/>
      <c r="S17" s="24"/>
      <c r="T17" s="20"/>
      <c r="U17" s="24"/>
      <c r="V17" s="24"/>
      <c r="W17" s="24">
        <v>15634999</v>
      </c>
      <c r="X17" s="20">
        <v>429426</v>
      </c>
      <c r="Y17" s="24">
        <v>15205573</v>
      </c>
      <c r="Z17" s="25">
        <v>3540.9064658404477</v>
      </c>
      <c r="AA17" s="26">
        <v>858856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16681954</v>
      </c>
      <c r="D25" s="29">
        <f t="shared" ref="D25:Y25" si="1">SUM(D15:D24)</f>
        <v>0</v>
      </c>
      <c r="E25" s="35">
        <f t="shared" si="1"/>
        <v>858856</v>
      </c>
      <c r="F25" s="36">
        <f t="shared" si="1"/>
        <v>858856</v>
      </c>
      <c r="G25" s="36">
        <f t="shared" si="1"/>
        <v>16170994</v>
      </c>
      <c r="H25" s="36">
        <f t="shared" si="1"/>
        <v>0</v>
      </c>
      <c r="I25" s="36">
        <f t="shared" si="1"/>
        <v>0</v>
      </c>
      <c r="J25" s="36">
        <f t="shared" si="1"/>
        <v>16170994</v>
      </c>
      <c r="K25" s="36">
        <f t="shared" si="1"/>
        <v>0</v>
      </c>
      <c r="L25" s="36">
        <f t="shared" si="1"/>
        <v>0</v>
      </c>
      <c r="M25" s="36">
        <f t="shared" si="1"/>
        <v>-535995</v>
      </c>
      <c r="N25" s="36">
        <f t="shared" si="1"/>
        <v>-535995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15634999</v>
      </c>
      <c r="X25" s="36">
        <f t="shared" si="1"/>
        <v>429426</v>
      </c>
      <c r="Y25" s="36">
        <f t="shared" si="1"/>
        <v>15205573</v>
      </c>
      <c r="Z25" s="37">
        <f>+IF(X25&lt;&gt;0,+(Y25/X25)*100,0)</f>
        <v>3540.9064658404477</v>
      </c>
      <c r="AA25" s="38">
        <f>SUM(AA15:AA24)</f>
        <v>858856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16681954</v>
      </c>
      <c r="D26" s="29">
        <f>+D13+D25</f>
        <v>0</v>
      </c>
      <c r="E26" s="30">
        <f t="shared" si="2"/>
        <v>858856</v>
      </c>
      <c r="F26" s="31">
        <f t="shared" si="2"/>
        <v>858856</v>
      </c>
      <c r="G26" s="31">
        <f t="shared" si="2"/>
        <v>24326949</v>
      </c>
      <c r="H26" s="31">
        <f t="shared" si="2"/>
        <v>251994</v>
      </c>
      <c r="I26" s="31">
        <f t="shared" si="2"/>
        <v>227761</v>
      </c>
      <c r="J26" s="31">
        <f t="shared" si="2"/>
        <v>24806704</v>
      </c>
      <c r="K26" s="31">
        <f t="shared" si="2"/>
        <v>220029</v>
      </c>
      <c r="L26" s="31">
        <f t="shared" si="2"/>
        <v>80487</v>
      </c>
      <c r="M26" s="31">
        <f t="shared" si="2"/>
        <v>-367783</v>
      </c>
      <c r="N26" s="31">
        <f t="shared" si="2"/>
        <v>-67267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24739437</v>
      </c>
      <c r="X26" s="31">
        <f t="shared" si="2"/>
        <v>429426</v>
      </c>
      <c r="Y26" s="31">
        <f t="shared" si="2"/>
        <v>24310011</v>
      </c>
      <c r="Z26" s="32">
        <f>+IF(X26&lt;&gt;0,+(Y26/X26)*100,0)</f>
        <v>5661.0477707451346</v>
      </c>
      <c r="AA26" s="33">
        <f>+AA13+AA25</f>
        <v>858856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16681954</v>
      </c>
      <c r="D45" s="42">
        <f t="shared" si="6"/>
        <v>0</v>
      </c>
      <c r="E45" s="43">
        <f t="shared" si="6"/>
        <v>858856</v>
      </c>
      <c r="F45" s="44">
        <f t="shared" si="6"/>
        <v>858856</v>
      </c>
      <c r="G45" s="44">
        <f t="shared" si="6"/>
        <v>24326949</v>
      </c>
      <c r="H45" s="44">
        <f t="shared" si="6"/>
        <v>251994</v>
      </c>
      <c r="I45" s="44">
        <f t="shared" si="6"/>
        <v>227761</v>
      </c>
      <c r="J45" s="44">
        <f t="shared" si="6"/>
        <v>24806704</v>
      </c>
      <c r="K45" s="44">
        <f t="shared" si="6"/>
        <v>220029</v>
      </c>
      <c r="L45" s="44">
        <f t="shared" si="6"/>
        <v>80487</v>
      </c>
      <c r="M45" s="44">
        <f t="shared" si="6"/>
        <v>-367783</v>
      </c>
      <c r="N45" s="44">
        <f t="shared" si="6"/>
        <v>-67267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24739437</v>
      </c>
      <c r="X45" s="44">
        <f t="shared" si="6"/>
        <v>429426</v>
      </c>
      <c r="Y45" s="44">
        <f t="shared" si="6"/>
        <v>24310011</v>
      </c>
      <c r="Z45" s="45">
        <f>+IF(X45&lt;&gt;0,+(Y45/X45)*100,0)</f>
        <v>5661.0477707451346</v>
      </c>
      <c r="AA45" s="46">
        <f>+AA26-AA44</f>
        <v>858856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4810138</v>
      </c>
      <c r="D47" s="18"/>
      <c r="E47" s="19">
        <v>2091120</v>
      </c>
      <c r="F47" s="20">
        <v>2091120</v>
      </c>
      <c r="G47" s="20">
        <v>4810138</v>
      </c>
      <c r="H47" s="20"/>
      <c r="I47" s="20"/>
      <c r="J47" s="20">
        <v>4810138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4810138</v>
      </c>
      <c r="X47" s="20">
        <v>1045560</v>
      </c>
      <c r="Y47" s="20">
        <v>3764578</v>
      </c>
      <c r="Z47" s="47">
        <v>360.05375109988904</v>
      </c>
      <c r="AA47" s="22">
        <v>2091120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4810138</v>
      </c>
      <c r="D50" s="50">
        <f t="shared" ref="D50:Y50" si="7">SUM(D47:D49)</f>
        <v>0</v>
      </c>
      <c r="E50" s="51">
        <f t="shared" si="7"/>
        <v>2091120</v>
      </c>
      <c r="F50" s="52">
        <f t="shared" si="7"/>
        <v>2091120</v>
      </c>
      <c r="G50" s="52">
        <f t="shared" si="7"/>
        <v>4810138</v>
      </c>
      <c r="H50" s="52">
        <f t="shared" si="7"/>
        <v>0</v>
      </c>
      <c r="I50" s="52">
        <f t="shared" si="7"/>
        <v>0</v>
      </c>
      <c r="J50" s="52">
        <f t="shared" si="7"/>
        <v>4810138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4810138</v>
      </c>
      <c r="X50" s="52">
        <f t="shared" si="7"/>
        <v>1045560</v>
      </c>
      <c r="Y50" s="52">
        <f t="shared" si="7"/>
        <v>3764578</v>
      </c>
      <c r="Z50" s="53">
        <f>+IF(X50&lt;&gt;0,+(Y50/X50)*100,0)</f>
        <v>360.05375109988904</v>
      </c>
      <c r="AA50" s="54">
        <f>SUM(AA47:AA49)</f>
        <v>2091120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60495404</v>
      </c>
      <c r="D17" s="18"/>
      <c r="E17" s="19">
        <v>84945078</v>
      </c>
      <c r="F17" s="20">
        <v>84945078</v>
      </c>
      <c r="G17" s="24">
        <v>62998741</v>
      </c>
      <c r="H17" s="24">
        <v>-1847342</v>
      </c>
      <c r="I17" s="24"/>
      <c r="J17" s="20">
        <v>61151399</v>
      </c>
      <c r="K17" s="24">
        <v>1308767</v>
      </c>
      <c r="L17" s="24">
        <v>1862647</v>
      </c>
      <c r="M17" s="20">
        <v>1044764</v>
      </c>
      <c r="N17" s="24">
        <v>4216178</v>
      </c>
      <c r="O17" s="24"/>
      <c r="P17" s="24"/>
      <c r="Q17" s="20"/>
      <c r="R17" s="24"/>
      <c r="S17" s="24"/>
      <c r="T17" s="20"/>
      <c r="U17" s="24"/>
      <c r="V17" s="24"/>
      <c r="W17" s="24">
        <v>65367577</v>
      </c>
      <c r="X17" s="20">
        <v>42472554</v>
      </c>
      <c r="Y17" s="24">
        <v>22895023</v>
      </c>
      <c r="Z17" s="25">
        <v>53.905453860862707</v>
      </c>
      <c r="AA17" s="26">
        <v>84945078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387796</v>
      </c>
      <c r="D21" s="18"/>
      <c r="E21" s="19">
        <v>484348</v>
      </c>
      <c r="F21" s="20">
        <v>484348</v>
      </c>
      <c r="G21" s="20">
        <v>511493</v>
      </c>
      <c r="H21" s="20">
        <v>-123697</v>
      </c>
      <c r="I21" s="20"/>
      <c r="J21" s="20">
        <v>387796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387796</v>
      </c>
      <c r="X21" s="20">
        <v>242178</v>
      </c>
      <c r="Y21" s="20">
        <v>145618</v>
      </c>
      <c r="Z21" s="21">
        <v>60.12850052440767</v>
      </c>
      <c r="AA21" s="22">
        <v>484348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60883200</v>
      </c>
      <c r="D25" s="29">
        <f t="shared" ref="D25:Y25" si="1">SUM(D15:D24)</f>
        <v>0</v>
      </c>
      <c r="E25" s="35">
        <f t="shared" si="1"/>
        <v>85429426</v>
      </c>
      <c r="F25" s="36">
        <f t="shared" si="1"/>
        <v>85429426</v>
      </c>
      <c r="G25" s="36">
        <f t="shared" si="1"/>
        <v>63510234</v>
      </c>
      <c r="H25" s="36">
        <f t="shared" si="1"/>
        <v>-1971039</v>
      </c>
      <c r="I25" s="36">
        <f t="shared" si="1"/>
        <v>0</v>
      </c>
      <c r="J25" s="36">
        <f t="shared" si="1"/>
        <v>61539195</v>
      </c>
      <c r="K25" s="36">
        <f t="shared" si="1"/>
        <v>1308767</v>
      </c>
      <c r="L25" s="36">
        <f t="shared" si="1"/>
        <v>1862647</v>
      </c>
      <c r="M25" s="36">
        <f t="shared" si="1"/>
        <v>1044764</v>
      </c>
      <c r="N25" s="36">
        <f t="shared" si="1"/>
        <v>4216178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65755373</v>
      </c>
      <c r="X25" s="36">
        <f t="shared" si="1"/>
        <v>42714732</v>
      </c>
      <c r="Y25" s="36">
        <f t="shared" si="1"/>
        <v>23040641</v>
      </c>
      <c r="Z25" s="37">
        <f>+IF(X25&lt;&gt;0,+(Y25/X25)*100,0)</f>
        <v>53.940736418526512</v>
      </c>
      <c r="AA25" s="38">
        <f>SUM(AA15:AA24)</f>
        <v>85429426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60883200</v>
      </c>
      <c r="D26" s="29">
        <f>+D13+D25</f>
        <v>0</v>
      </c>
      <c r="E26" s="30">
        <f t="shared" si="2"/>
        <v>85429426</v>
      </c>
      <c r="F26" s="31">
        <f t="shared" si="2"/>
        <v>85429426</v>
      </c>
      <c r="G26" s="31">
        <f t="shared" si="2"/>
        <v>63510234</v>
      </c>
      <c r="H26" s="31">
        <f t="shared" si="2"/>
        <v>-1971039</v>
      </c>
      <c r="I26" s="31">
        <f t="shared" si="2"/>
        <v>0</v>
      </c>
      <c r="J26" s="31">
        <f t="shared" si="2"/>
        <v>61539195</v>
      </c>
      <c r="K26" s="31">
        <f t="shared" si="2"/>
        <v>1308767</v>
      </c>
      <c r="L26" s="31">
        <f t="shared" si="2"/>
        <v>1862647</v>
      </c>
      <c r="M26" s="31">
        <f t="shared" si="2"/>
        <v>1044764</v>
      </c>
      <c r="N26" s="31">
        <f t="shared" si="2"/>
        <v>4216178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65755373</v>
      </c>
      <c r="X26" s="31">
        <f t="shared" si="2"/>
        <v>42714732</v>
      </c>
      <c r="Y26" s="31">
        <f t="shared" si="2"/>
        <v>23040641</v>
      </c>
      <c r="Z26" s="32">
        <f>+IF(X26&lt;&gt;0,+(Y26/X26)*100,0)</f>
        <v>53.940736418526512</v>
      </c>
      <c r="AA26" s="33">
        <f>+AA13+AA25</f>
        <v>85429426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60883200</v>
      </c>
      <c r="D45" s="42">
        <f t="shared" si="6"/>
        <v>0</v>
      </c>
      <c r="E45" s="43">
        <f t="shared" si="6"/>
        <v>85429426</v>
      </c>
      <c r="F45" s="44">
        <f t="shared" si="6"/>
        <v>85429426</v>
      </c>
      <c r="G45" s="44">
        <f t="shared" si="6"/>
        <v>63510234</v>
      </c>
      <c r="H45" s="44">
        <f t="shared" si="6"/>
        <v>-1971039</v>
      </c>
      <c r="I45" s="44">
        <f t="shared" si="6"/>
        <v>0</v>
      </c>
      <c r="J45" s="44">
        <f t="shared" si="6"/>
        <v>61539195</v>
      </c>
      <c r="K45" s="44">
        <f t="shared" si="6"/>
        <v>1308767</v>
      </c>
      <c r="L45" s="44">
        <f t="shared" si="6"/>
        <v>1862647</v>
      </c>
      <c r="M45" s="44">
        <f t="shared" si="6"/>
        <v>1044764</v>
      </c>
      <c r="N45" s="44">
        <f t="shared" si="6"/>
        <v>4216178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65755373</v>
      </c>
      <c r="X45" s="44">
        <f t="shared" si="6"/>
        <v>42714732</v>
      </c>
      <c r="Y45" s="44">
        <f t="shared" si="6"/>
        <v>23040641</v>
      </c>
      <c r="Z45" s="45">
        <f>+IF(X45&lt;&gt;0,+(Y45/X45)*100,0)</f>
        <v>53.940736418526512</v>
      </c>
      <c r="AA45" s="46">
        <f>+AA26-AA44</f>
        <v>85429426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61037558</v>
      </c>
      <c r="D47" s="18"/>
      <c r="E47" s="19">
        <v>29006395</v>
      </c>
      <c r="F47" s="20">
        <v>29006395</v>
      </c>
      <c r="G47" s="20">
        <v>61030058</v>
      </c>
      <c r="H47" s="20">
        <v>-4316317</v>
      </c>
      <c r="I47" s="20">
        <v>257950</v>
      </c>
      <c r="J47" s="20">
        <v>56971691</v>
      </c>
      <c r="K47" s="20">
        <v>308660</v>
      </c>
      <c r="L47" s="20">
        <v>50285</v>
      </c>
      <c r="M47" s="20">
        <v>248109</v>
      </c>
      <c r="N47" s="20">
        <v>607054</v>
      </c>
      <c r="O47" s="20"/>
      <c r="P47" s="20"/>
      <c r="Q47" s="20"/>
      <c r="R47" s="20"/>
      <c r="S47" s="20"/>
      <c r="T47" s="20"/>
      <c r="U47" s="20"/>
      <c r="V47" s="20"/>
      <c r="W47" s="20">
        <v>57578745</v>
      </c>
      <c r="X47" s="20">
        <v>14503188</v>
      </c>
      <c r="Y47" s="20">
        <v>43075557</v>
      </c>
      <c r="Z47" s="47">
        <v>297.00750621173768</v>
      </c>
      <c r="AA47" s="22">
        <v>29006395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61037558</v>
      </c>
      <c r="D50" s="50">
        <f t="shared" ref="D50:Y50" si="7">SUM(D47:D49)</f>
        <v>0</v>
      </c>
      <c r="E50" s="51">
        <f t="shared" si="7"/>
        <v>29006395</v>
      </c>
      <c r="F50" s="52">
        <f t="shared" si="7"/>
        <v>29006395</v>
      </c>
      <c r="G50" s="52">
        <f t="shared" si="7"/>
        <v>61030058</v>
      </c>
      <c r="H50" s="52">
        <f t="shared" si="7"/>
        <v>-4316317</v>
      </c>
      <c r="I50" s="52">
        <f t="shared" si="7"/>
        <v>257950</v>
      </c>
      <c r="J50" s="52">
        <f t="shared" si="7"/>
        <v>56971691</v>
      </c>
      <c r="K50" s="52">
        <f t="shared" si="7"/>
        <v>308660</v>
      </c>
      <c r="L50" s="52">
        <f t="shared" si="7"/>
        <v>50285</v>
      </c>
      <c r="M50" s="52">
        <f t="shared" si="7"/>
        <v>248109</v>
      </c>
      <c r="N50" s="52">
        <f t="shared" si="7"/>
        <v>607054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57578745</v>
      </c>
      <c r="X50" s="52">
        <f t="shared" si="7"/>
        <v>14503188</v>
      </c>
      <c r="Y50" s="52">
        <f t="shared" si="7"/>
        <v>43075557</v>
      </c>
      <c r="Z50" s="53">
        <f>+IF(X50&lt;&gt;0,+(Y50/X50)*100,0)</f>
        <v>297.00750621173768</v>
      </c>
      <c r="AA50" s="54">
        <f>SUM(AA47:AA49)</f>
        <v>29006395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1047104</v>
      </c>
      <c r="D7" s="18"/>
      <c r="E7" s="19">
        <v>2259575</v>
      </c>
      <c r="F7" s="20">
        <v>2259575</v>
      </c>
      <c r="G7" s="20">
        <v>185088</v>
      </c>
      <c r="H7" s="20">
        <v>161119</v>
      </c>
      <c r="I7" s="20">
        <v>158738</v>
      </c>
      <c r="J7" s="20">
        <v>504945</v>
      </c>
      <c r="K7" s="20">
        <v>84939</v>
      </c>
      <c r="L7" s="20">
        <v>97153</v>
      </c>
      <c r="M7" s="20">
        <v>94240</v>
      </c>
      <c r="N7" s="20">
        <v>276332</v>
      </c>
      <c r="O7" s="20"/>
      <c r="P7" s="20"/>
      <c r="Q7" s="20"/>
      <c r="R7" s="20"/>
      <c r="S7" s="20"/>
      <c r="T7" s="20"/>
      <c r="U7" s="20"/>
      <c r="V7" s="20"/>
      <c r="W7" s="20">
        <v>781277</v>
      </c>
      <c r="X7" s="20">
        <v>1129788</v>
      </c>
      <c r="Y7" s="20">
        <v>-348511</v>
      </c>
      <c r="Z7" s="21">
        <v>-30.847468728646437</v>
      </c>
      <c r="AA7" s="22">
        <v>2259575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1047104</v>
      </c>
      <c r="D13" s="29">
        <f>SUM(D6:D12)</f>
        <v>0</v>
      </c>
      <c r="E13" s="30">
        <f t="shared" si="0"/>
        <v>2259575</v>
      </c>
      <c r="F13" s="31">
        <f t="shared" si="0"/>
        <v>2259575</v>
      </c>
      <c r="G13" s="31">
        <f t="shared" si="0"/>
        <v>185088</v>
      </c>
      <c r="H13" s="31">
        <f t="shared" si="0"/>
        <v>161119</v>
      </c>
      <c r="I13" s="31">
        <f t="shared" si="0"/>
        <v>158738</v>
      </c>
      <c r="J13" s="31">
        <f t="shared" si="0"/>
        <v>504945</v>
      </c>
      <c r="K13" s="31">
        <f t="shared" si="0"/>
        <v>84939</v>
      </c>
      <c r="L13" s="31">
        <f t="shared" si="0"/>
        <v>97153</v>
      </c>
      <c r="M13" s="31">
        <f t="shared" si="0"/>
        <v>94240</v>
      </c>
      <c r="N13" s="31">
        <f t="shared" si="0"/>
        <v>276332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781277</v>
      </c>
      <c r="X13" s="31">
        <f t="shared" si="0"/>
        <v>1129788</v>
      </c>
      <c r="Y13" s="31">
        <f t="shared" si="0"/>
        <v>-348511</v>
      </c>
      <c r="Z13" s="32">
        <f>+IF(X13&lt;&gt;0,+(Y13/X13)*100,0)</f>
        <v>-30.847468728646437</v>
      </c>
      <c r="AA13" s="33">
        <f>SUM(AA6:AA12)</f>
        <v>2259575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36156397</v>
      </c>
      <c r="D17" s="18"/>
      <c r="E17" s="19">
        <v>74456927</v>
      </c>
      <c r="F17" s="20">
        <v>74456927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37228463</v>
      </c>
      <c r="Y17" s="24">
        <v>-37228463</v>
      </c>
      <c r="Z17" s="25">
        <v>-100</v>
      </c>
      <c r="AA17" s="26">
        <v>74456927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36156397</v>
      </c>
      <c r="D25" s="29">
        <f t="shared" ref="D25:Y25" si="1">SUM(D15:D24)</f>
        <v>0</v>
      </c>
      <c r="E25" s="35">
        <f t="shared" si="1"/>
        <v>74456927</v>
      </c>
      <c r="F25" s="36">
        <f t="shared" si="1"/>
        <v>74456927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37228463</v>
      </c>
      <c r="Y25" s="36">
        <f t="shared" si="1"/>
        <v>-37228463</v>
      </c>
      <c r="Z25" s="37">
        <f>+IF(X25&lt;&gt;0,+(Y25/X25)*100,0)</f>
        <v>-100</v>
      </c>
      <c r="AA25" s="38">
        <f>SUM(AA15:AA24)</f>
        <v>74456927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37203501</v>
      </c>
      <c r="D26" s="29">
        <f>+D13+D25</f>
        <v>0</v>
      </c>
      <c r="E26" s="30">
        <f t="shared" si="2"/>
        <v>76716502</v>
      </c>
      <c r="F26" s="31">
        <f t="shared" si="2"/>
        <v>76716502</v>
      </c>
      <c r="G26" s="31">
        <f t="shared" si="2"/>
        <v>185088</v>
      </c>
      <c r="H26" s="31">
        <f t="shared" si="2"/>
        <v>161119</v>
      </c>
      <c r="I26" s="31">
        <f t="shared" si="2"/>
        <v>158738</v>
      </c>
      <c r="J26" s="31">
        <f t="shared" si="2"/>
        <v>504945</v>
      </c>
      <c r="K26" s="31">
        <f t="shared" si="2"/>
        <v>84939</v>
      </c>
      <c r="L26" s="31">
        <f t="shared" si="2"/>
        <v>97153</v>
      </c>
      <c r="M26" s="31">
        <f t="shared" si="2"/>
        <v>94240</v>
      </c>
      <c r="N26" s="31">
        <f t="shared" si="2"/>
        <v>276332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781277</v>
      </c>
      <c r="X26" s="31">
        <f t="shared" si="2"/>
        <v>38358251</v>
      </c>
      <c r="Y26" s="31">
        <f t="shared" si="2"/>
        <v>-37576974</v>
      </c>
      <c r="Z26" s="32">
        <f>+IF(X26&lt;&gt;0,+(Y26/X26)*100,0)</f>
        <v>-97.963210053555358</v>
      </c>
      <c r="AA26" s="33">
        <f>+AA13+AA25</f>
        <v>76716502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37203501</v>
      </c>
      <c r="D45" s="42">
        <f t="shared" si="6"/>
        <v>0</v>
      </c>
      <c r="E45" s="43">
        <f t="shared" si="6"/>
        <v>76716502</v>
      </c>
      <c r="F45" s="44">
        <f t="shared" si="6"/>
        <v>76716502</v>
      </c>
      <c r="G45" s="44">
        <f t="shared" si="6"/>
        <v>185088</v>
      </c>
      <c r="H45" s="44">
        <f t="shared" si="6"/>
        <v>161119</v>
      </c>
      <c r="I45" s="44">
        <f t="shared" si="6"/>
        <v>158738</v>
      </c>
      <c r="J45" s="44">
        <f t="shared" si="6"/>
        <v>504945</v>
      </c>
      <c r="K45" s="44">
        <f t="shared" si="6"/>
        <v>84939</v>
      </c>
      <c r="L45" s="44">
        <f t="shared" si="6"/>
        <v>97153</v>
      </c>
      <c r="M45" s="44">
        <f t="shared" si="6"/>
        <v>94240</v>
      </c>
      <c r="N45" s="44">
        <f t="shared" si="6"/>
        <v>276332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781277</v>
      </c>
      <c r="X45" s="44">
        <f t="shared" si="6"/>
        <v>38358251</v>
      </c>
      <c r="Y45" s="44">
        <f t="shared" si="6"/>
        <v>-37576974</v>
      </c>
      <c r="Z45" s="45">
        <f>+IF(X45&lt;&gt;0,+(Y45/X45)*100,0)</f>
        <v>-97.963210053555358</v>
      </c>
      <c r="AA45" s="46">
        <f>+AA26-AA44</f>
        <v>76716502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1703755</v>
      </c>
      <c r="D47" s="18"/>
      <c r="E47" s="19"/>
      <c r="F47" s="20"/>
      <c r="G47" s="20">
        <v>-13045</v>
      </c>
      <c r="H47" s="20"/>
      <c r="I47" s="20">
        <v>-319</v>
      </c>
      <c r="J47" s="20">
        <v>-13364</v>
      </c>
      <c r="K47" s="20">
        <v>-2350</v>
      </c>
      <c r="L47" s="20">
        <v>-3729</v>
      </c>
      <c r="M47" s="20"/>
      <c r="N47" s="20">
        <v>-6079</v>
      </c>
      <c r="O47" s="20"/>
      <c r="P47" s="20"/>
      <c r="Q47" s="20"/>
      <c r="R47" s="20"/>
      <c r="S47" s="20"/>
      <c r="T47" s="20"/>
      <c r="U47" s="20"/>
      <c r="V47" s="20"/>
      <c r="W47" s="20">
        <v>-19443</v>
      </c>
      <c r="X47" s="20"/>
      <c r="Y47" s="20">
        <v>-19443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1703755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-13045</v>
      </c>
      <c r="H50" s="52">
        <f t="shared" si="7"/>
        <v>0</v>
      </c>
      <c r="I50" s="52">
        <f t="shared" si="7"/>
        <v>-319</v>
      </c>
      <c r="J50" s="52">
        <f t="shared" si="7"/>
        <v>-13364</v>
      </c>
      <c r="K50" s="52">
        <f t="shared" si="7"/>
        <v>-2350</v>
      </c>
      <c r="L50" s="52">
        <f t="shared" si="7"/>
        <v>-3729</v>
      </c>
      <c r="M50" s="52">
        <f t="shared" si="7"/>
        <v>0</v>
      </c>
      <c r="N50" s="52">
        <f t="shared" si="7"/>
        <v>-6079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-19443</v>
      </c>
      <c r="X50" s="52">
        <f t="shared" si="7"/>
        <v>0</v>
      </c>
      <c r="Y50" s="52">
        <f t="shared" si="7"/>
        <v>-19443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-2079632</v>
      </c>
      <c r="D47" s="18"/>
      <c r="E47" s="19">
        <v>463496</v>
      </c>
      <c r="F47" s="20">
        <v>463496</v>
      </c>
      <c r="G47" s="20">
        <v>-2020870</v>
      </c>
      <c r="H47" s="20">
        <v>-228517</v>
      </c>
      <c r="I47" s="20">
        <v>94492</v>
      </c>
      <c r="J47" s="20">
        <v>-2154895</v>
      </c>
      <c r="K47" s="20">
        <v>434036</v>
      </c>
      <c r="L47" s="20">
        <v>111218</v>
      </c>
      <c r="M47" s="20">
        <v>60582</v>
      </c>
      <c r="N47" s="20">
        <v>605836</v>
      </c>
      <c r="O47" s="20"/>
      <c r="P47" s="20"/>
      <c r="Q47" s="20"/>
      <c r="R47" s="20"/>
      <c r="S47" s="20"/>
      <c r="T47" s="20"/>
      <c r="U47" s="20"/>
      <c r="V47" s="20"/>
      <c r="W47" s="20">
        <v>-1549059</v>
      </c>
      <c r="X47" s="20">
        <v>231750</v>
      </c>
      <c r="Y47" s="20">
        <v>-1780809</v>
      </c>
      <c r="Z47" s="47">
        <v>-768.41812297734634</v>
      </c>
      <c r="AA47" s="22">
        <v>463496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-2079632</v>
      </c>
      <c r="D50" s="50">
        <f t="shared" ref="D50:Y50" si="7">SUM(D47:D49)</f>
        <v>0</v>
      </c>
      <c r="E50" s="51">
        <f t="shared" si="7"/>
        <v>463496</v>
      </c>
      <c r="F50" s="52">
        <f t="shared" si="7"/>
        <v>463496</v>
      </c>
      <c r="G50" s="52">
        <f t="shared" si="7"/>
        <v>-2020870</v>
      </c>
      <c r="H50" s="52">
        <f t="shared" si="7"/>
        <v>-228517</v>
      </c>
      <c r="I50" s="52">
        <f t="shared" si="7"/>
        <v>94492</v>
      </c>
      <c r="J50" s="52">
        <f t="shared" si="7"/>
        <v>-2154895</v>
      </c>
      <c r="K50" s="52">
        <f t="shared" si="7"/>
        <v>434036</v>
      </c>
      <c r="L50" s="52">
        <f t="shared" si="7"/>
        <v>111218</v>
      </c>
      <c r="M50" s="52">
        <f t="shared" si="7"/>
        <v>60582</v>
      </c>
      <c r="N50" s="52">
        <f t="shared" si="7"/>
        <v>605836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-1549059</v>
      </c>
      <c r="X50" s="52">
        <f t="shared" si="7"/>
        <v>231750</v>
      </c>
      <c r="Y50" s="52">
        <f t="shared" si="7"/>
        <v>-1780809</v>
      </c>
      <c r="Z50" s="53">
        <f>+IF(X50&lt;&gt;0,+(Y50/X50)*100,0)</f>
        <v>-768.41812297734634</v>
      </c>
      <c r="AA50" s="54">
        <f>SUM(AA47:AA49)</f>
        <v>463496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25734852</v>
      </c>
      <c r="F17" s="20">
        <v>25734852</v>
      </c>
      <c r="G17" s="24"/>
      <c r="H17" s="24">
        <v>5879899</v>
      </c>
      <c r="I17" s="24">
        <v>1315974</v>
      </c>
      <c r="J17" s="20">
        <v>7195873</v>
      </c>
      <c r="K17" s="24">
        <v>2654744</v>
      </c>
      <c r="L17" s="24"/>
      <c r="M17" s="20"/>
      <c r="N17" s="24">
        <v>2654744</v>
      </c>
      <c r="O17" s="24"/>
      <c r="P17" s="24"/>
      <c r="Q17" s="20"/>
      <c r="R17" s="24"/>
      <c r="S17" s="24"/>
      <c r="T17" s="20"/>
      <c r="U17" s="24"/>
      <c r="V17" s="24"/>
      <c r="W17" s="24">
        <v>9850617</v>
      </c>
      <c r="X17" s="20">
        <v>12867426</v>
      </c>
      <c r="Y17" s="24">
        <v>-3016809</v>
      </c>
      <c r="Z17" s="25">
        <v>-23.445318434316235</v>
      </c>
      <c r="AA17" s="26">
        <v>25734852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25734852</v>
      </c>
      <c r="F25" s="36">
        <f t="shared" si="1"/>
        <v>25734852</v>
      </c>
      <c r="G25" s="36">
        <f t="shared" si="1"/>
        <v>0</v>
      </c>
      <c r="H25" s="36">
        <f t="shared" si="1"/>
        <v>5879899</v>
      </c>
      <c r="I25" s="36">
        <f t="shared" si="1"/>
        <v>1315974</v>
      </c>
      <c r="J25" s="36">
        <f t="shared" si="1"/>
        <v>7195873</v>
      </c>
      <c r="K25" s="36">
        <f t="shared" si="1"/>
        <v>2654744</v>
      </c>
      <c r="L25" s="36">
        <f t="shared" si="1"/>
        <v>0</v>
      </c>
      <c r="M25" s="36">
        <f t="shared" si="1"/>
        <v>0</v>
      </c>
      <c r="N25" s="36">
        <f t="shared" si="1"/>
        <v>2654744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9850617</v>
      </c>
      <c r="X25" s="36">
        <f t="shared" si="1"/>
        <v>12867426</v>
      </c>
      <c r="Y25" s="36">
        <f t="shared" si="1"/>
        <v>-3016809</v>
      </c>
      <c r="Z25" s="37">
        <f>+IF(X25&lt;&gt;0,+(Y25/X25)*100,0)</f>
        <v>-23.445318434316235</v>
      </c>
      <c r="AA25" s="38">
        <f>SUM(AA15:AA24)</f>
        <v>25734852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25734852</v>
      </c>
      <c r="F26" s="31">
        <f t="shared" si="2"/>
        <v>25734852</v>
      </c>
      <c r="G26" s="31">
        <f t="shared" si="2"/>
        <v>0</v>
      </c>
      <c r="H26" s="31">
        <f t="shared" si="2"/>
        <v>5879899</v>
      </c>
      <c r="I26" s="31">
        <f t="shared" si="2"/>
        <v>1315974</v>
      </c>
      <c r="J26" s="31">
        <f t="shared" si="2"/>
        <v>7195873</v>
      </c>
      <c r="K26" s="31">
        <f t="shared" si="2"/>
        <v>2654744</v>
      </c>
      <c r="L26" s="31">
        <f t="shared" si="2"/>
        <v>0</v>
      </c>
      <c r="M26" s="31">
        <f t="shared" si="2"/>
        <v>0</v>
      </c>
      <c r="N26" s="31">
        <f t="shared" si="2"/>
        <v>2654744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9850617</v>
      </c>
      <c r="X26" s="31">
        <f t="shared" si="2"/>
        <v>12867426</v>
      </c>
      <c r="Y26" s="31">
        <f t="shared" si="2"/>
        <v>-3016809</v>
      </c>
      <c r="Z26" s="32">
        <f>+IF(X26&lt;&gt;0,+(Y26/X26)*100,0)</f>
        <v>-23.445318434316235</v>
      </c>
      <c r="AA26" s="33">
        <f>+AA13+AA25</f>
        <v>25734852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130070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130070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-797000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-797000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-666930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666930</v>
      </c>
      <c r="D45" s="42">
        <f t="shared" si="6"/>
        <v>0</v>
      </c>
      <c r="E45" s="43">
        <f t="shared" si="6"/>
        <v>25734852</v>
      </c>
      <c r="F45" s="44">
        <f t="shared" si="6"/>
        <v>25734852</v>
      </c>
      <c r="G45" s="44">
        <f t="shared" si="6"/>
        <v>0</v>
      </c>
      <c r="H45" s="44">
        <f t="shared" si="6"/>
        <v>5879899</v>
      </c>
      <c r="I45" s="44">
        <f t="shared" si="6"/>
        <v>1315974</v>
      </c>
      <c r="J45" s="44">
        <f t="shared" si="6"/>
        <v>7195873</v>
      </c>
      <c r="K45" s="44">
        <f t="shared" si="6"/>
        <v>2654744</v>
      </c>
      <c r="L45" s="44">
        <f t="shared" si="6"/>
        <v>0</v>
      </c>
      <c r="M45" s="44">
        <f t="shared" si="6"/>
        <v>0</v>
      </c>
      <c r="N45" s="44">
        <f t="shared" si="6"/>
        <v>2654744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9850617</v>
      </c>
      <c r="X45" s="44">
        <f t="shared" si="6"/>
        <v>12867426</v>
      </c>
      <c r="Y45" s="44">
        <f t="shared" si="6"/>
        <v>-3016809</v>
      </c>
      <c r="Z45" s="45">
        <f>+IF(X45&lt;&gt;0,+(Y45/X45)*100,0)</f>
        <v>-23.445318434316235</v>
      </c>
      <c r="AA45" s="46">
        <f>+AA26-AA44</f>
        <v>25734852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7151438</v>
      </c>
      <c r="D6" s="18"/>
      <c r="E6" s="19">
        <v>8089855</v>
      </c>
      <c r="F6" s="20">
        <v>8089855</v>
      </c>
      <c r="G6" s="20">
        <v>2509624</v>
      </c>
      <c r="H6" s="20">
        <v>-531386</v>
      </c>
      <c r="I6" s="20">
        <v>411387</v>
      </c>
      <c r="J6" s="20">
        <v>2389625</v>
      </c>
      <c r="K6" s="20">
        <v>506850</v>
      </c>
      <c r="L6" s="20">
        <v>459458</v>
      </c>
      <c r="M6" s="20">
        <v>494492</v>
      </c>
      <c r="N6" s="20">
        <v>1460800</v>
      </c>
      <c r="O6" s="20"/>
      <c r="P6" s="20"/>
      <c r="Q6" s="20"/>
      <c r="R6" s="20"/>
      <c r="S6" s="20"/>
      <c r="T6" s="20"/>
      <c r="U6" s="20"/>
      <c r="V6" s="20"/>
      <c r="W6" s="20">
        <v>3850425</v>
      </c>
      <c r="X6" s="20">
        <v>5371873</v>
      </c>
      <c r="Y6" s="20">
        <v>-1521448</v>
      </c>
      <c r="Z6" s="21">
        <v>-28.322486402787263</v>
      </c>
      <c r="AA6" s="22">
        <v>8089855</v>
      </c>
    </row>
    <row r="7" spans="1:27" x14ac:dyDescent="0.25">
      <c r="A7" s="23" t="s">
        <v>35</v>
      </c>
      <c r="B7" s="17" t="s">
        <v>32</v>
      </c>
      <c r="C7" s="18">
        <v>39362323</v>
      </c>
      <c r="D7" s="18"/>
      <c r="E7" s="19">
        <v>38988601</v>
      </c>
      <c r="F7" s="20">
        <v>38988601</v>
      </c>
      <c r="G7" s="20">
        <v>45407698</v>
      </c>
      <c r="H7" s="20">
        <v>-3123269</v>
      </c>
      <c r="I7" s="20">
        <v>1021274</v>
      </c>
      <c r="J7" s="20">
        <v>43305703</v>
      </c>
      <c r="K7" s="20">
        <v>1236748</v>
      </c>
      <c r="L7" s="20">
        <v>1161693</v>
      </c>
      <c r="M7" s="20">
        <v>1306529</v>
      </c>
      <c r="N7" s="20">
        <v>3704970</v>
      </c>
      <c r="O7" s="20"/>
      <c r="P7" s="20"/>
      <c r="Q7" s="20"/>
      <c r="R7" s="20"/>
      <c r="S7" s="20"/>
      <c r="T7" s="20"/>
      <c r="U7" s="20"/>
      <c r="V7" s="20"/>
      <c r="W7" s="20">
        <v>47010673</v>
      </c>
      <c r="X7" s="20">
        <v>37089268</v>
      </c>
      <c r="Y7" s="20">
        <v>9921405</v>
      </c>
      <c r="Z7" s="21">
        <v>26.75006958886328</v>
      </c>
      <c r="AA7" s="22">
        <v>38988601</v>
      </c>
    </row>
    <row r="8" spans="1:27" x14ac:dyDescent="0.25">
      <c r="A8" s="23" t="s">
        <v>36</v>
      </c>
      <c r="B8" s="17" t="s">
        <v>32</v>
      </c>
      <c r="C8" s="18">
        <v>-133301</v>
      </c>
      <c r="D8" s="18"/>
      <c r="E8" s="19">
        <v>-388490</v>
      </c>
      <c r="F8" s="20">
        <v>-388490</v>
      </c>
      <c r="G8" s="20">
        <v>56754</v>
      </c>
      <c r="H8" s="20">
        <v>-83579</v>
      </c>
      <c r="I8" s="20">
        <v>54168</v>
      </c>
      <c r="J8" s="20">
        <v>27343</v>
      </c>
      <c r="K8" s="20">
        <v>50274</v>
      </c>
      <c r="L8" s="20">
        <v>36227</v>
      </c>
      <c r="M8" s="20">
        <v>55525</v>
      </c>
      <c r="N8" s="20">
        <v>142026</v>
      </c>
      <c r="O8" s="20"/>
      <c r="P8" s="20"/>
      <c r="Q8" s="20"/>
      <c r="R8" s="20"/>
      <c r="S8" s="20"/>
      <c r="T8" s="20"/>
      <c r="U8" s="20"/>
      <c r="V8" s="20"/>
      <c r="W8" s="20">
        <v>169369</v>
      </c>
      <c r="X8" s="20">
        <v>-194244</v>
      </c>
      <c r="Y8" s="20">
        <v>363613</v>
      </c>
      <c r="Z8" s="21">
        <v>-187.19394164041103</v>
      </c>
      <c r="AA8" s="22">
        <v>-388490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46380460</v>
      </c>
      <c r="D13" s="29">
        <f>SUM(D6:D12)</f>
        <v>0</v>
      </c>
      <c r="E13" s="30">
        <f t="shared" si="0"/>
        <v>46689966</v>
      </c>
      <c r="F13" s="31">
        <f t="shared" si="0"/>
        <v>46689966</v>
      </c>
      <c r="G13" s="31">
        <f t="shared" si="0"/>
        <v>47974076</v>
      </c>
      <c r="H13" s="31">
        <f t="shared" si="0"/>
        <v>-3738234</v>
      </c>
      <c r="I13" s="31">
        <f t="shared" si="0"/>
        <v>1486829</v>
      </c>
      <c r="J13" s="31">
        <f t="shared" si="0"/>
        <v>45722671</v>
      </c>
      <c r="K13" s="31">
        <f t="shared" si="0"/>
        <v>1793872</v>
      </c>
      <c r="L13" s="31">
        <f t="shared" si="0"/>
        <v>1657378</v>
      </c>
      <c r="M13" s="31">
        <f t="shared" si="0"/>
        <v>1856546</v>
      </c>
      <c r="N13" s="31">
        <f t="shared" si="0"/>
        <v>5307796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51030467</v>
      </c>
      <c r="X13" s="31">
        <f t="shared" si="0"/>
        <v>42266897</v>
      </c>
      <c r="Y13" s="31">
        <f t="shared" si="0"/>
        <v>8763570</v>
      </c>
      <c r="Z13" s="32">
        <f>+IF(X13&lt;&gt;0,+(Y13/X13)*100,0)</f>
        <v>20.733885432848311</v>
      </c>
      <c r="AA13" s="33">
        <f>SUM(AA6:AA12)</f>
        <v>46689966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6400284</v>
      </c>
      <c r="D17" s="18"/>
      <c r="E17" s="19">
        <v>39062644</v>
      </c>
      <c r="F17" s="20">
        <v>39062644</v>
      </c>
      <c r="G17" s="24">
        <v>37491857</v>
      </c>
      <c r="H17" s="24">
        <v>-32917868</v>
      </c>
      <c r="I17" s="24"/>
      <c r="J17" s="20">
        <v>4573989</v>
      </c>
      <c r="K17" s="24"/>
      <c r="L17" s="24">
        <v>877507</v>
      </c>
      <c r="M17" s="20"/>
      <c r="N17" s="24">
        <v>877507</v>
      </c>
      <c r="O17" s="24"/>
      <c r="P17" s="24"/>
      <c r="Q17" s="20"/>
      <c r="R17" s="24"/>
      <c r="S17" s="24"/>
      <c r="T17" s="20"/>
      <c r="U17" s="24"/>
      <c r="V17" s="24"/>
      <c r="W17" s="24">
        <v>5451496</v>
      </c>
      <c r="X17" s="20">
        <v>40101572</v>
      </c>
      <c r="Y17" s="24">
        <v>-34650076</v>
      </c>
      <c r="Z17" s="25">
        <v>-86.405779803345368</v>
      </c>
      <c r="AA17" s="26">
        <v>39062644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6400284</v>
      </c>
      <c r="D25" s="29">
        <f t="shared" ref="D25:Y25" si="1">SUM(D15:D24)</f>
        <v>0</v>
      </c>
      <c r="E25" s="35">
        <f t="shared" si="1"/>
        <v>39062644</v>
      </c>
      <c r="F25" s="36">
        <f t="shared" si="1"/>
        <v>39062644</v>
      </c>
      <c r="G25" s="36">
        <f t="shared" si="1"/>
        <v>37491857</v>
      </c>
      <c r="H25" s="36">
        <f t="shared" si="1"/>
        <v>-32917868</v>
      </c>
      <c r="I25" s="36">
        <f t="shared" si="1"/>
        <v>0</v>
      </c>
      <c r="J25" s="36">
        <f t="shared" si="1"/>
        <v>4573989</v>
      </c>
      <c r="K25" s="36">
        <f t="shared" si="1"/>
        <v>0</v>
      </c>
      <c r="L25" s="36">
        <f t="shared" si="1"/>
        <v>877507</v>
      </c>
      <c r="M25" s="36">
        <f t="shared" si="1"/>
        <v>0</v>
      </c>
      <c r="N25" s="36">
        <f t="shared" si="1"/>
        <v>877507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5451496</v>
      </c>
      <c r="X25" s="36">
        <f t="shared" si="1"/>
        <v>40101572</v>
      </c>
      <c r="Y25" s="36">
        <f t="shared" si="1"/>
        <v>-34650076</v>
      </c>
      <c r="Z25" s="37">
        <f>+IF(X25&lt;&gt;0,+(Y25/X25)*100,0)</f>
        <v>-86.405779803345368</v>
      </c>
      <c r="AA25" s="38">
        <f>SUM(AA15:AA24)</f>
        <v>39062644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52780744</v>
      </c>
      <c r="D26" s="29">
        <f>+D13+D25</f>
        <v>0</v>
      </c>
      <c r="E26" s="30">
        <f t="shared" si="2"/>
        <v>85752610</v>
      </c>
      <c r="F26" s="31">
        <f t="shared" si="2"/>
        <v>85752610</v>
      </c>
      <c r="G26" s="31">
        <f t="shared" si="2"/>
        <v>85465933</v>
      </c>
      <c r="H26" s="31">
        <f t="shared" si="2"/>
        <v>-36656102</v>
      </c>
      <c r="I26" s="31">
        <f t="shared" si="2"/>
        <v>1486829</v>
      </c>
      <c r="J26" s="31">
        <f t="shared" si="2"/>
        <v>50296660</v>
      </c>
      <c r="K26" s="31">
        <f t="shared" si="2"/>
        <v>1793872</v>
      </c>
      <c r="L26" s="31">
        <f t="shared" si="2"/>
        <v>2534885</v>
      </c>
      <c r="M26" s="31">
        <f t="shared" si="2"/>
        <v>1856546</v>
      </c>
      <c r="N26" s="31">
        <f t="shared" si="2"/>
        <v>6185303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56481963</v>
      </c>
      <c r="X26" s="31">
        <f t="shared" si="2"/>
        <v>82368469</v>
      </c>
      <c r="Y26" s="31">
        <f t="shared" si="2"/>
        <v>-25886506</v>
      </c>
      <c r="Z26" s="32">
        <f>+IF(X26&lt;&gt;0,+(Y26/X26)*100,0)</f>
        <v>-31.427688670527555</v>
      </c>
      <c r="AA26" s="33">
        <f>+AA13+AA25</f>
        <v>85752610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52780744</v>
      </c>
      <c r="D45" s="42">
        <f t="shared" si="6"/>
        <v>0</v>
      </c>
      <c r="E45" s="43">
        <f t="shared" si="6"/>
        <v>85752610</v>
      </c>
      <c r="F45" s="44">
        <f t="shared" si="6"/>
        <v>85752610</v>
      </c>
      <c r="G45" s="44">
        <f t="shared" si="6"/>
        <v>85465933</v>
      </c>
      <c r="H45" s="44">
        <f t="shared" si="6"/>
        <v>-36656102</v>
      </c>
      <c r="I45" s="44">
        <f t="shared" si="6"/>
        <v>1486829</v>
      </c>
      <c r="J45" s="44">
        <f t="shared" si="6"/>
        <v>50296660</v>
      </c>
      <c r="K45" s="44">
        <f t="shared" si="6"/>
        <v>1793872</v>
      </c>
      <c r="L45" s="44">
        <f t="shared" si="6"/>
        <v>2534885</v>
      </c>
      <c r="M45" s="44">
        <f t="shared" si="6"/>
        <v>1856546</v>
      </c>
      <c r="N45" s="44">
        <f t="shared" si="6"/>
        <v>6185303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56481963</v>
      </c>
      <c r="X45" s="44">
        <f t="shared" si="6"/>
        <v>82368469</v>
      </c>
      <c r="Y45" s="44">
        <f t="shared" si="6"/>
        <v>-25886506</v>
      </c>
      <c r="Z45" s="45">
        <f>+IF(X45&lt;&gt;0,+(Y45/X45)*100,0)</f>
        <v>-31.427688670527555</v>
      </c>
      <c r="AA45" s="46">
        <f>+AA26-AA44</f>
        <v>85752610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10685231</v>
      </c>
      <c r="F47" s="20">
        <v>10685231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6944780</v>
      </c>
      <c r="Y47" s="20">
        <v>-6944780</v>
      </c>
      <c r="Z47" s="47">
        <v>-100</v>
      </c>
      <c r="AA47" s="22">
        <v>10685231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10685231</v>
      </c>
      <c r="F50" s="52">
        <f t="shared" si="7"/>
        <v>10685231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6944780</v>
      </c>
      <c r="Y50" s="52">
        <f t="shared" si="7"/>
        <v>-6944780</v>
      </c>
      <c r="Z50" s="53">
        <f>+IF(X50&lt;&gt;0,+(Y50/X50)*100,0)</f>
        <v>-100</v>
      </c>
      <c r="AA50" s="54">
        <f>SUM(AA47:AA49)</f>
        <v>10685231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72865821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36432912</v>
      </c>
      <c r="Y6" s="20">
        <v>-36432912</v>
      </c>
      <c r="Z6" s="21">
        <v>-100</v>
      </c>
      <c r="AA6" s="22">
        <v>72865821</v>
      </c>
    </row>
    <row r="7" spans="1:27" x14ac:dyDescent="0.25">
      <c r="A7" s="23" t="s">
        <v>35</v>
      </c>
      <c r="B7" s="17" t="s">
        <v>32</v>
      </c>
      <c r="C7" s="18">
        <v>19352579</v>
      </c>
      <c r="D7" s="18"/>
      <c r="E7" s="19"/>
      <c r="F7" s="20">
        <v>-4600181</v>
      </c>
      <c r="G7" s="20"/>
      <c r="H7" s="20">
        <v>-3</v>
      </c>
      <c r="I7" s="20">
        <v>-24227</v>
      </c>
      <c r="J7" s="20">
        <v>-24230</v>
      </c>
      <c r="K7" s="20">
        <v>26669051</v>
      </c>
      <c r="L7" s="20">
        <v>2008171</v>
      </c>
      <c r="M7" s="20">
        <v>-240308</v>
      </c>
      <c r="N7" s="20">
        <v>28436914</v>
      </c>
      <c r="O7" s="20"/>
      <c r="P7" s="20"/>
      <c r="Q7" s="20"/>
      <c r="R7" s="20"/>
      <c r="S7" s="20"/>
      <c r="T7" s="20"/>
      <c r="U7" s="20"/>
      <c r="V7" s="20"/>
      <c r="W7" s="20">
        <v>28412684</v>
      </c>
      <c r="X7" s="20">
        <v>-2300094</v>
      </c>
      <c r="Y7" s="20">
        <v>30712778</v>
      </c>
      <c r="Z7" s="21">
        <v>-1335.2836014528102</v>
      </c>
      <c r="AA7" s="22">
        <v>-4600181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412293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206154</v>
      </c>
      <c r="Y11" s="24">
        <v>-206154</v>
      </c>
      <c r="Z11" s="25">
        <v>-100</v>
      </c>
      <c r="AA11" s="26">
        <v>412293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19352579</v>
      </c>
      <c r="D13" s="29">
        <f>SUM(D6:D12)</f>
        <v>0</v>
      </c>
      <c r="E13" s="30">
        <f t="shared" si="0"/>
        <v>0</v>
      </c>
      <c r="F13" s="31">
        <f t="shared" si="0"/>
        <v>68677933</v>
      </c>
      <c r="G13" s="31">
        <f t="shared" si="0"/>
        <v>0</v>
      </c>
      <c r="H13" s="31">
        <f t="shared" si="0"/>
        <v>-3</v>
      </c>
      <c r="I13" s="31">
        <f t="shared" si="0"/>
        <v>-24227</v>
      </c>
      <c r="J13" s="31">
        <f t="shared" si="0"/>
        <v>-24230</v>
      </c>
      <c r="K13" s="31">
        <f t="shared" si="0"/>
        <v>26669051</v>
      </c>
      <c r="L13" s="31">
        <f t="shared" si="0"/>
        <v>2008171</v>
      </c>
      <c r="M13" s="31">
        <f t="shared" si="0"/>
        <v>-240308</v>
      </c>
      <c r="N13" s="31">
        <f t="shared" si="0"/>
        <v>28436914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28412684</v>
      </c>
      <c r="X13" s="31">
        <f t="shared" si="0"/>
        <v>34338972</v>
      </c>
      <c r="Y13" s="31">
        <f t="shared" si="0"/>
        <v>-5926288</v>
      </c>
      <c r="Z13" s="32">
        <f>+IF(X13&lt;&gt;0,+(Y13/X13)*100,0)</f>
        <v>-17.258198643803315</v>
      </c>
      <c r="AA13" s="33">
        <f>SUM(AA6:AA12)</f>
        <v>68677933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15311498</v>
      </c>
      <c r="D17" s="18"/>
      <c r="E17" s="19"/>
      <c r="F17" s="20">
        <v>866864</v>
      </c>
      <c r="G17" s="24"/>
      <c r="H17" s="24"/>
      <c r="I17" s="24"/>
      <c r="J17" s="20"/>
      <c r="K17" s="24">
        <v>56176910</v>
      </c>
      <c r="L17" s="24"/>
      <c r="M17" s="20"/>
      <c r="N17" s="24">
        <v>56176910</v>
      </c>
      <c r="O17" s="24"/>
      <c r="P17" s="24"/>
      <c r="Q17" s="20"/>
      <c r="R17" s="24"/>
      <c r="S17" s="24"/>
      <c r="T17" s="20"/>
      <c r="U17" s="24"/>
      <c r="V17" s="24"/>
      <c r="W17" s="24">
        <v>56176910</v>
      </c>
      <c r="X17" s="20">
        <v>433434</v>
      </c>
      <c r="Y17" s="24">
        <v>55743476</v>
      </c>
      <c r="Z17" s="25">
        <v>12860.891392922567</v>
      </c>
      <c r="AA17" s="26">
        <v>866864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15311498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866864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56176910</v>
      </c>
      <c r="L25" s="36">
        <f t="shared" si="1"/>
        <v>0</v>
      </c>
      <c r="M25" s="36">
        <f t="shared" si="1"/>
        <v>0</v>
      </c>
      <c r="N25" s="36">
        <f t="shared" si="1"/>
        <v>56176910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56176910</v>
      </c>
      <c r="X25" s="36">
        <f t="shared" si="1"/>
        <v>433434</v>
      </c>
      <c r="Y25" s="36">
        <f t="shared" si="1"/>
        <v>55743476</v>
      </c>
      <c r="Z25" s="37">
        <f>+IF(X25&lt;&gt;0,+(Y25/X25)*100,0)</f>
        <v>12860.891392922567</v>
      </c>
      <c r="AA25" s="38">
        <f>SUM(AA15:AA24)</f>
        <v>866864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34664077</v>
      </c>
      <c r="D26" s="29">
        <f>+D13+D25</f>
        <v>0</v>
      </c>
      <c r="E26" s="30">
        <f t="shared" si="2"/>
        <v>0</v>
      </c>
      <c r="F26" s="31">
        <f t="shared" si="2"/>
        <v>69544797</v>
      </c>
      <c r="G26" s="31">
        <f t="shared" si="2"/>
        <v>0</v>
      </c>
      <c r="H26" s="31">
        <f t="shared" si="2"/>
        <v>-3</v>
      </c>
      <c r="I26" s="31">
        <f t="shared" si="2"/>
        <v>-24227</v>
      </c>
      <c r="J26" s="31">
        <f t="shared" si="2"/>
        <v>-24230</v>
      </c>
      <c r="K26" s="31">
        <f t="shared" si="2"/>
        <v>82845961</v>
      </c>
      <c r="L26" s="31">
        <f t="shared" si="2"/>
        <v>2008171</v>
      </c>
      <c r="M26" s="31">
        <f t="shared" si="2"/>
        <v>-240308</v>
      </c>
      <c r="N26" s="31">
        <f t="shared" si="2"/>
        <v>84613824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84589594</v>
      </c>
      <c r="X26" s="31">
        <f t="shared" si="2"/>
        <v>34772406</v>
      </c>
      <c r="Y26" s="31">
        <f t="shared" si="2"/>
        <v>49817188</v>
      </c>
      <c r="Z26" s="32">
        <f>+IF(X26&lt;&gt;0,+(Y26/X26)*100,0)</f>
        <v>143.2664394865285</v>
      </c>
      <c r="AA26" s="33">
        <f>+AA13+AA25</f>
        <v>69544797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252000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126000</v>
      </c>
      <c r="Y32" s="20">
        <v>-126000</v>
      </c>
      <c r="Z32" s="21">
        <v>-100</v>
      </c>
      <c r="AA32" s="22">
        <v>252000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2734760</v>
      </c>
      <c r="D35" s="18"/>
      <c r="E35" s="19"/>
      <c r="F35" s="20"/>
      <c r="G35" s="20"/>
      <c r="H35" s="20"/>
      <c r="I35" s="20"/>
      <c r="J35" s="20"/>
      <c r="K35" s="20"/>
      <c r="L35" s="20">
        <v>263287</v>
      </c>
      <c r="M35" s="20"/>
      <c r="N35" s="20">
        <v>263287</v>
      </c>
      <c r="O35" s="20"/>
      <c r="P35" s="20"/>
      <c r="Q35" s="20"/>
      <c r="R35" s="20"/>
      <c r="S35" s="20"/>
      <c r="T35" s="20"/>
      <c r="U35" s="20"/>
      <c r="V35" s="20"/>
      <c r="W35" s="20">
        <v>263287</v>
      </c>
      <c r="X35" s="20"/>
      <c r="Y35" s="20">
        <v>263287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2734760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252000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263287</v>
      </c>
      <c r="M37" s="31">
        <f t="shared" si="3"/>
        <v>0</v>
      </c>
      <c r="N37" s="31">
        <f t="shared" si="3"/>
        <v>263287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263287</v>
      </c>
      <c r="X37" s="31">
        <f t="shared" si="3"/>
        <v>126000</v>
      </c>
      <c r="Y37" s="31">
        <f t="shared" si="3"/>
        <v>137287</v>
      </c>
      <c r="Z37" s="32">
        <f>+IF(X37&lt;&gt;0,+(Y37/X37)*100,0)</f>
        <v>108.95793650793651</v>
      </c>
      <c r="AA37" s="33">
        <f>SUM(AA29:AA36)</f>
        <v>252000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2734760</v>
      </c>
      <c r="D44" s="29">
        <f>+D37+D43</f>
        <v>0</v>
      </c>
      <c r="E44" s="30">
        <f t="shared" si="5"/>
        <v>0</v>
      </c>
      <c r="F44" s="31">
        <f t="shared" si="5"/>
        <v>252000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263287</v>
      </c>
      <c r="M44" s="31">
        <f t="shared" si="5"/>
        <v>0</v>
      </c>
      <c r="N44" s="31">
        <f t="shared" si="5"/>
        <v>263287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263287</v>
      </c>
      <c r="X44" s="31">
        <f t="shared" si="5"/>
        <v>126000</v>
      </c>
      <c r="Y44" s="31">
        <f t="shared" si="5"/>
        <v>137287</v>
      </c>
      <c r="Z44" s="32">
        <f>+IF(X44&lt;&gt;0,+(Y44/X44)*100,0)</f>
        <v>108.95793650793651</v>
      </c>
      <c r="AA44" s="33">
        <f>+AA37+AA43</f>
        <v>252000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31929317</v>
      </c>
      <c r="D45" s="42">
        <f t="shared" si="6"/>
        <v>0</v>
      </c>
      <c r="E45" s="43">
        <f t="shared" si="6"/>
        <v>0</v>
      </c>
      <c r="F45" s="44">
        <f t="shared" si="6"/>
        <v>69292797</v>
      </c>
      <c r="G45" s="44">
        <f t="shared" si="6"/>
        <v>0</v>
      </c>
      <c r="H45" s="44">
        <f t="shared" si="6"/>
        <v>-3</v>
      </c>
      <c r="I45" s="44">
        <f t="shared" si="6"/>
        <v>-24227</v>
      </c>
      <c r="J45" s="44">
        <f t="shared" si="6"/>
        <v>-24230</v>
      </c>
      <c r="K45" s="44">
        <f t="shared" si="6"/>
        <v>82845961</v>
      </c>
      <c r="L45" s="44">
        <f t="shared" si="6"/>
        <v>1744884</v>
      </c>
      <c r="M45" s="44">
        <f t="shared" si="6"/>
        <v>-240308</v>
      </c>
      <c r="N45" s="44">
        <f t="shared" si="6"/>
        <v>84350537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84326307</v>
      </c>
      <c r="X45" s="44">
        <f t="shared" si="6"/>
        <v>34646406</v>
      </c>
      <c r="Y45" s="44">
        <f t="shared" si="6"/>
        <v>49679901</v>
      </c>
      <c r="Z45" s="45">
        <f>+IF(X45&lt;&gt;0,+(Y45/X45)*100,0)</f>
        <v>143.39121062080724</v>
      </c>
      <c r="AA45" s="46">
        <f>+AA26-AA44</f>
        <v>69292797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1082501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1082501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6236261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6236261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7318762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7318762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-1907998</v>
      </c>
      <c r="D7" s="18"/>
      <c r="E7" s="19">
        <v>-367145</v>
      </c>
      <c r="F7" s="20">
        <v>-367145</v>
      </c>
      <c r="G7" s="20"/>
      <c r="H7" s="20">
        <v>-1907999</v>
      </c>
      <c r="I7" s="20">
        <v>1048015</v>
      </c>
      <c r="J7" s="20">
        <v>-859984</v>
      </c>
      <c r="K7" s="20">
        <v>349012</v>
      </c>
      <c r="L7" s="20">
        <v>-41179</v>
      </c>
      <c r="M7" s="20">
        <v>-18848</v>
      </c>
      <c r="N7" s="20">
        <v>288985</v>
      </c>
      <c r="O7" s="20"/>
      <c r="P7" s="20"/>
      <c r="Q7" s="20"/>
      <c r="R7" s="20"/>
      <c r="S7" s="20"/>
      <c r="T7" s="20"/>
      <c r="U7" s="20"/>
      <c r="V7" s="20"/>
      <c r="W7" s="20">
        <v>-570999</v>
      </c>
      <c r="X7" s="20">
        <v>-183570</v>
      </c>
      <c r="Y7" s="20">
        <v>-387429</v>
      </c>
      <c r="Z7" s="21">
        <v>211.05245955221443</v>
      </c>
      <c r="AA7" s="22">
        <v>-367145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-1907998</v>
      </c>
      <c r="D13" s="29">
        <f>SUM(D6:D12)</f>
        <v>0</v>
      </c>
      <c r="E13" s="30">
        <f t="shared" si="0"/>
        <v>-367145</v>
      </c>
      <c r="F13" s="31">
        <f t="shared" si="0"/>
        <v>-367145</v>
      </c>
      <c r="G13" s="31">
        <f t="shared" si="0"/>
        <v>0</v>
      </c>
      <c r="H13" s="31">
        <f t="shared" si="0"/>
        <v>-1907999</v>
      </c>
      <c r="I13" s="31">
        <f t="shared" si="0"/>
        <v>1048015</v>
      </c>
      <c r="J13" s="31">
        <f t="shared" si="0"/>
        <v>-859984</v>
      </c>
      <c r="K13" s="31">
        <f t="shared" si="0"/>
        <v>349012</v>
      </c>
      <c r="L13" s="31">
        <f t="shared" si="0"/>
        <v>-41179</v>
      </c>
      <c r="M13" s="31">
        <f t="shared" si="0"/>
        <v>-18848</v>
      </c>
      <c r="N13" s="31">
        <f t="shared" si="0"/>
        <v>288985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-570999</v>
      </c>
      <c r="X13" s="31">
        <f t="shared" si="0"/>
        <v>-183570</v>
      </c>
      <c r="Y13" s="31">
        <f t="shared" si="0"/>
        <v>-387429</v>
      </c>
      <c r="Z13" s="32">
        <f>+IF(X13&lt;&gt;0,+(Y13/X13)*100,0)</f>
        <v>211.05245955221443</v>
      </c>
      <c r="AA13" s="33">
        <f>SUM(AA6:AA12)</f>
        <v>-367145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-983714</v>
      </c>
      <c r="F17" s="20">
        <v>-983714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-491856</v>
      </c>
      <c r="Y17" s="24">
        <v>491856</v>
      </c>
      <c r="Z17" s="25">
        <v>-100</v>
      </c>
      <c r="AA17" s="26">
        <v>-983714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-983714</v>
      </c>
      <c r="F25" s="36">
        <f t="shared" si="1"/>
        <v>-983714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-491856</v>
      </c>
      <c r="Y25" s="36">
        <f t="shared" si="1"/>
        <v>491856</v>
      </c>
      <c r="Z25" s="37">
        <f>+IF(X25&lt;&gt;0,+(Y25/X25)*100,0)</f>
        <v>-100</v>
      </c>
      <c r="AA25" s="38">
        <f>SUM(AA15:AA24)</f>
        <v>-983714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-1907998</v>
      </c>
      <c r="D26" s="29">
        <f>+D13+D25</f>
        <v>0</v>
      </c>
      <c r="E26" s="30">
        <f t="shared" si="2"/>
        <v>-1350859</v>
      </c>
      <c r="F26" s="31">
        <f t="shared" si="2"/>
        <v>-1350859</v>
      </c>
      <c r="G26" s="31">
        <f t="shared" si="2"/>
        <v>0</v>
      </c>
      <c r="H26" s="31">
        <f t="shared" si="2"/>
        <v>-1907999</v>
      </c>
      <c r="I26" s="31">
        <f t="shared" si="2"/>
        <v>1048015</v>
      </c>
      <c r="J26" s="31">
        <f t="shared" si="2"/>
        <v>-859984</v>
      </c>
      <c r="K26" s="31">
        <f t="shared" si="2"/>
        <v>349012</v>
      </c>
      <c r="L26" s="31">
        <f t="shared" si="2"/>
        <v>-41179</v>
      </c>
      <c r="M26" s="31">
        <f t="shared" si="2"/>
        <v>-18848</v>
      </c>
      <c r="N26" s="31">
        <f t="shared" si="2"/>
        <v>288985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-570999</v>
      </c>
      <c r="X26" s="31">
        <f t="shared" si="2"/>
        <v>-675426</v>
      </c>
      <c r="Y26" s="31">
        <f t="shared" si="2"/>
        <v>104427</v>
      </c>
      <c r="Z26" s="32">
        <f>+IF(X26&lt;&gt;0,+(Y26/X26)*100,0)</f>
        <v>-15.460909115136227</v>
      </c>
      <c r="AA26" s="33">
        <f>+AA13+AA25</f>
        <v>-1350859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801472</v>
      </c>
      <c r="D35" s="18"/>
      <c r="E35" s="19">
        <v>404257</v>
      </c>
      <c r="F35" s="20">
        <v>404257</v>
      </c>
      <c r="G35" s="20"/>
      <c r="H35" s="20">
        <v>801472</v>
      </c>
      <c r="I35" s="20">
        <v>94212</v>
      </c>
      <c r="J35" s="20">
        <v>895684</v>
      </c>
      <c r="K35" s="20">
        <v>30390</v>
      </c>
      <c r="L35" s="20"/>
      <c r="M35" s="20"/>
      <c r="N35" s="20">
        <v>30390</v>
      </c>
      <c r="O35" s="20"/>
      <c r="P35" s="20"/>
      <c r="Q35" s="20"/>
      <c r="R35" s="20"/>
      <c r="S35" s="20"/>
      <c r="T35" s="20"/>
      <c r="U35" s="20"/>
      <c r="V35" s="20"/>
      <c r="W35" s="20">
        <v>926074</v>
      </c>
      <c r="X35" s="20">
        <v>202128</v>
      </c>
      <c r="Y35" s="20">
        <v>723946</v>
      </c>
      <c r="Z35" s="21">
        <v>358.16215467426582</v>
      </c>
      <c r="AA35" s="22">
        <v>404257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801472</v>
      </c>
      <c r="D37" s="29">
        <f t="shared" ref="D37:Y37" si="3">SUM(D29:D36)</f>
        <v>0</v>
      </c>
      <c r="E37" s="30">
        <f t="shared" si="3"/>
        <v>404257</v>
      </c>
      <c r="F37" s="31">
        <f t="shared" si="3"/>
        <v>404257</v>
      </c>
      <c r="G37" s="31">
        <f t="shared" si="3"/>
        <v>0</v>
      </c>
      <c r="H37" s="31">
        <f t="shared" si="3"/>
        <v>801472</v>
      </c>
      <c r="I37" s="31">
        <f t="shared" si="3"/>
        <v>94212</v>
      </c>
      <c r="J37" s="31">
        <f t="shared" si="3"/>
        <v>895684</v>
      </c>
      <c r="K37" s="31">
        <f t="shared" si="3"/>
        <v>30390</v>
      </c>
      <c r="L37" s="31">
        <f t="shared" si="3"/>
        <v>0</v>
      </c>
      <c r="M37" s="31">
        <f t="shared" si="3"/>
        <v>0</v>
      </c>
      <c r="N37" s="31">
        <f t="shared" si="3"/>
        <v>30390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926074</v>
      </c>
      <c r="X37" s="31">
        <f t="shared" si="3"/>
        <v>202128</v>
      </c>
      <c r="Y37" s="31">
        <f t="shared" si="3"/>
        <v>723946</v>
      </c>
      <c r="Z37" s="32">
        <f>+IF(X37&lt;&gt;0,+(Y37/X37)*100,0)</f>
        <v>358.16215467426582</v>
      </c>
      <c r="AA37" s="33">
        <f>SUM(AA29:AA36)</f>
        <v>404257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801472</v>
      </c>
      <c r="D44" s="29">
        <f>+D37+D43</f>
        <v>0</v>
      </c>
      <c r="E44" s="30">
        <f t="shared" si="5"/>
        <v>404257</v>
      </c>
      <c r="F44" s="31">
        <f t="shared" si="5"/>
        <v>404257</v>
      </c>
      <c r="G44" s="31">
        <f t="shared" si="5"/>
        <v>0</v>
      </c>
      <c r="H44" s="31">
        <f t="shared" si="5"/>
        <v>801472</v>
      </c>
      <c r="I44" s="31">
        <f t="shared" si="5"/>
        <v>94212</v>
      </c>
      <c r="J44" s="31">
        <f t="shared" si="5"/>
        <v>895684</v>
      </c>
      <c r="K44" s="31">
        <f t="shared" si="5"/>
        <v>30390</v>
      </c>
      <c r="L44" s="31">
        <f t="shared" si="5"/>
        <v>0</v>
      </c>
      <c r="M44" s="31">
        <f t="shared" si="5"/>
        <v>0</v>
      </c>
      <c r="N44" s="31">
        <f t="shared" si="5"/>
        <v>30390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926074</v>
      </c>
      <c r="X44" s="31">
        <f t="shared" si="5"/>
        <v>202128</v>
      </c>
      <c r="Y44" s="31">
        <f t="shared" si="5"/>
        <v>723946</v>
      </c>
      <c r="Z44" s="32">
        <f>+IF(X44&lt;&gt;0,+(Y44/X44)*100,0)</f>
        <v>358.16215467426582</v>
      </c>
      <c r="AA44" s="33">
        <f>+AA37+AA43</f>
        <v>404257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-2709470</v>
      </c>
      <c r="D45" s="42">
        <f t="shared" si="6"/>
        <v>0</v>
      </c>
      <c r="E45" s="43">
        <f t="shared" si="6"/>
        <v>-1755116</v>
      </c>
      <c r="F45" s="44">
        <f t="shared" si="6"/>
        <v>-1755116</v>
      </c>
      <c r="G45" s="44">
        <f t="shared" si="6"/>
        <v>0</v>
      </c>
      <c r="H45" s="44">
        <f t="shared" si="6"/>
        <v>-2709471</v>
      </c>
      <c r="I45" s="44">
        <f t="shared" si="6"/>
        <v>953803</v>
      </c>
      <c r="J45" s="44">
        <f t="shared" si="6"/>
        <v>-1755668</v>
      </c>
      <c r="K45" s="44">
        <f t="shared" si="6"/>
        <v>318622</v>
      </c>
      <c r="L45" s="44">
        <f t="shared" si="6"/>
        <v>-41179</v>
      </c>
      <c r="M45" s="44">
        <f t="shared" si="6"/>
        <v>-18848</v>
      </c>
      <c r="N45" s="44">
        <f t="shared" si="6"/>
        <v>258595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-1497073</v>
      </c>
      <c r="X45" s="44">
        <f t="shared" si="6"/>
        <v>-877554</v>
      </c>
      <c r="Y45" s="44">
        <f t="shared" si="6"/>
        <v>-619519</v>
      </c>
      <c r="Z45" s="45">
        <f>+IF(X45&lt;&gt;0,+(Y45/X45)*100,0)</f>
        <v>70.596111464365734</v>
      </c>
      <c r="AA45" s="46">
        <f>+AA26-AA44</f>
        <v>-1755116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-11093176</v>
      </c>
      <c r="D47" s="18"/>
      <c r="E47" s="19">
        <v>-331659</v>
      </c>
      <c r="F47" s="20">
        <v>-331659</v>
      </c>
      <c r="G47" s="20"/>
      <c r="H47" s="20">
        <v>-11141454</v>
      </c>
      <c r="I47" s="20"/>
      <c r="J47" s="20">
        <v>-11141454</v>
      </c>
      <c r="K47" s="20">
        <v>1226279</v>
      </c>
      <c r="L47" s="20">
        <v>-47906</v>
      </c>
      <c r="M47" s="20">
        <v>-48384</v>
      </c>
      <c r="N47" s="20">
        <v>1129989</v>
      </c>
      <c r="O47" s="20"/>
      <c r="P47" s="20"/>
      <c r="Q47" s="20"/>
      <c r="R47" s="20"/>
      <c r="S47" s="20"/>
      <c r="T47" s="20"/>
      <c r="U47" s="20"/>
      <c r="V47" s="20"/>
      <c r="W47" s="20">
        <v>-10011465</v>
      </c>
      <c r="X47" s="20">
        <v>-165828</v>
      </c>
      <c r="Y47" s="20">
        <v>-9845637</v>
      </c>
      <c r="Z47" s="47">
        <v>5937.2584846949849</v>
      </c>
      <c r="AA47" s="22">
        <v>-331659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-11093176</v>
      </c>
      <c r="D50" s="50">
        <f t="shared" ref="D50:Y50" si="7">SUM(D47:D49)</f>
        <v>0</v>
      </c>
      <c r="E50" s="51">
        <f t="shared" si="7"/>
        <v>-331659</v>
      </c>
      <c r="F50" s="52">
        <f t="shared" si="7"/>
        <v>-331659</v>
      </c>
      <c r="G50" s="52">
        <f t="shared" si="7"/>
        <v>0</v>
      </c>
      <c r="H50" s="52">
        <f t="shared" si="7"/>
        <v>-11141454</v>
      </c>
      <c r="I50" s="52">
        <f t="shared" si="7"/>
        <v>0</v>
      </c>
      <c r="J50" s="52">
        <f t="shared" si="7"/>
        <v>-11141454</v>
      </c>
      <c r="K50" s="52">
        <f t="shared" si="7"/>
        <v>1226279</v>
      </c>
      <c r="L50" s="52">
        <f t="shared" si="7"/>
        <v>-47906</v>
      </c>
      <c r="M50" s="52">
        <f t="shared" si="7"/>
        <v>-48384</v>
      </c>
      <c r="N50" s="52">
        <f t="shared" si="7"/>
        <v>1129989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-10011465</v>
      </c>
      <c r="X50" s="52">
        <f t="shared" si="7"/>
        <v>-165828</v>
      </c>
      <c r="Y50" s="52">
        <f t="shared" si="7"/>
        <v>-9845637</v>
      </c>
      <c r="Z50" s="53">
        <f>+IF(X50&lt;&gt;0,+(Y50/X50)*100,0)</f>
        <v>5937.2584846949849</v>
      </c>
      <c r="AA50" s="54">
        <f>SUM(AA47:AA49)</f>
        <v>-331659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36892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36892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36892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36892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-18</v>
      </c>
      <c r="F6" s="20">
        <v>-18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-18</v>
      </c>
    </row>
    <row r="7" spans="1:27" x14ac:dyDescent="0.25">
      <c r="A7" s="23" t="s">
        <v>35</v>
      </c>
      <c r="B7" s="17" t="s">
        <v>32</v>
      </c>
      <c r="C7" s="18">
        <v>33293264</v>
      </c>
      <c r="D7" s="18"/>
      <c r="E7" s="19">
        <v>32864312</v>
      </c>
      <c r="F7" s="20">
        <v>32864312</v>
      </c>
      <c r="G7" s="20">
        <v>947037</v>
      </c>
      <c r="H7" s="20">
        <v>924231</v>
      </c>
      <c r="I7" s="20">
        <v>819682</v>
      </c>
      <c r="J7" s="20">
        <v>2690950</v>
      </c>
      <c r="K7" s="20">
        <v>922145</v>
      </c>
      <c r="L7" s="20">
        <v>997196</v>
      </c>
      <c r="M7" s="20">
        <v>1006086</v>
      </c>
      <c r="N7" s="20">
        <v>2925427</v>
      </c>
      <c r="O7" s="20"/>
      <c r="P7" s="20"/>
      <c r="Q7" s="20"/>
      <c r="R7" s="20"/>
      <c r="S7" s="20"/>
      <c r="T7" s="20"/>
      <c r="U7" s="20"/>
      <c r="V7" s="20"/>
      <c r="W7" s="20">
        <v>5616377</v>
      </c>
      <c r="X7" s="20">
        <v>16432158</v>
      </c>
      <c r="Y7" s="20">
        <v>-10815781</v>
      </c>
      <c r="Z7" s="21">
        <v>-65.82081915229881</v>
      </c>
      <c r="AA7" s="22">
        <v>32864312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33293264</v>
      </c>
      <c r="D13" s="29">
        <f>SUM(D6:D12)</f>
        <v>0</v>
      </c>
      <c r="E13" s="30">
        <f t="shared" si="0"/>
        <v>32864294</v>
      </c>
      <c r="F13" s="31">
        <f t="shared" si="0"/>
        <v>32864294</v>
      </c>
      <c r="G13" s="31">
        <f t="shared" si="0"/>
        <v>947037</v>
      </c>
      <c r="H13" s="31">
        <f t="shared" si="0"/>
        <v>924231</v>
      </c>
      <c r="I13" s="31">
        <f t="shared" si="0"/>
        <v>819682</v>
      </c>
      <c r="J13" s="31">
        <f t="shared" si="0"/>
        <v>2690950</v>
      </c>
      <c r="K13" s="31">
        <f t="shared" si="0"/>
        <v>922145</v>
      </c>
      <c r="L13" s="31">
        <f t="shared" si="0"/>
        <v>997196</v>
      </c>
      <c r="M13" s="31">
        <f t="shared" si="0"/>
        <v>1006086</v>
      </c>
      <c r="N13" s="31">
        <f t="shared" si="0"/>
        <v>2925427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5616377</v>
      </c>
      <c r="X13" s="31">
        <f t="shared" si="0"/>
        <v>16432158</v>
      </c>
      <c r="Y13" s="31">
        <f t="shared" si="0"/>
        <v>-10815781</v>
      </c>
      <c r="Z13" s="32">
        <f>+IF(X13&lt;&gt;0,+(Y13/X13)*100,0)</f>
        <v>-65.82081915229881</v>
      </c>
      <c r="AA13" s="33">
        <f>SUM(AA6:AA12)</f>
        <v>32864294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6006223</v>
      </c>
      <c r="D17" s="18"/>
      <c r="E17" s="19">
        <v>2</v>
      </c>
      <c r="F17" s="20">
        <v>2</v>
      </c>
      <c r="G17" s="24"/>
      <c r="H17" s="24"/>
      <c r="I17" s="24"/>
      <c r="J17" s="20"/>
      <c r="K17" s="24">
        <v>942603</v>
      </c>
      <c r="L17" s="24"/>
      <c r="M17" s="20"/>
      <c r="N17" s="24">
        <v>942603</v>
      </c>
      <c r="O17" s="24"/>
      <c r="P17" s="24"/>
      <c r="Q17" s="20"/>
      <c r="R17" s="24"/>
      <c r="S17" s="24"/>
      <c r="T17" s="20"/>
      <c r="U17" s="24"/>
      <c r="V17" s="24"/>
      <c r="W17" s="24">
        <v>942603</v>
      </c>
      <c r="X17" s="20"/>
      <c r="Y17" s="24">
        <v>942603</v>
      </c>
      <c r="Z17" s="25"/>
      <c r="AA17" s="26">
        <v>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6006223</v>
      </c>
      <c r="D25" s="29">
        <f t="shared" ref="D25:Y25" si="1">SUM(D15:D24)</f>
        <v>0</v>
      </c>
      <c r="E25" s="35">
        <f t="shared" si="1"/>
        <v>2</v>
      </c>
      <c r="F25" s="36">
        <f t="shared" si="1"/>
        <v>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942603</v>
      </c>
      <c r="L25" s="36">
        <f t="shared" si="1"/>
        <v>0</v>
      </c>
      <c r="M25" s="36">
        <f t="shared" si="1"/>
        <v>0</v>
      </c>
      <c r="N25" s="36">
        <f t="shared" si="1"/>
        <v>942603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942603</v>
      </c>
      <c r="X25" s="36">
        <f t="shared" si="1"/>
        <v>0</v>
      </c>
      <c r="Y25" s="36">
        <f t="shared" si="1"/>
        <v>942603</v>
      </c>
      <c r="Z25" s="37">
        <f>+IF(X25&lt;&gt;0,+(Y25/X25)*100,0)</f>
        <v>0</v>
      </c>
      <c r="AA25" s="38">
        <f>SUM(AA15:AA24)</f>
        <v>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39299487</v>
      </c>
      <c r="D26" s="29">
        <f>+D13+D25</f>
        <v>0</v>
      </c>
      <c r="E26" s="30">
        <f t="shared" si="2"/>
        <v>32864296</v>
      </c>
      <c r="F26" s="31">
        <f t="shared" si="2"/>
        <v>32864296</v>
      </c>
      <c r="G26" s="31">
        <f t="shared" si="2"/>
        <v>947037</v>
      </c>
      <c r="H26" s="31">
        <f t="shared" si="2"/>
        <v>924231</v>
      </c>
      <c r="I26" s="31">
        <f t="shared" si="2"/>
        <v>819682</v>
      </c>
      <c r="J26" s="31">
        <f t="shared" si="2"/>
        <v>2690950</v>
      </c>
      <c r="K26" s="31">
        <f t="shared" si="2"/>
        <v>1864748</v>
      </c>
      <c r="L26" s="31">
        <f t="shared" si="2"/>
        <v>997196</v>
      </c>
      <c r="M26" s="31">
        <f t="shared" si="2"/>
        <v>1006086</v>
      </c>
      <c r="N26" s="31">
        <f t="shared" si="2"/>
        <v>3868030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6558980</v>
      </c>
      <c r="X26" s="31">
        <f t="shared" si="2"/>
        <v>16432158</v>
      </c>
      <c r="Y26" s="31">
        <f t="shared" si="2"/>
        <v>-9873178</v>
      </c>
      <c r="Z26" s="32">
        <f>+IF(X26&lt;&gt;0,+(Y26/X26)*100,0)</f>
        <v>-60.084487989952386</v>
      </c>
      <c r="AA26" s="33">
        <f>+AA13+AA25</f>
        <v>32864296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39299487</v>
      </c>
      <c r="D45" s="42">
        <f t="shared" si="6"/>
        <v>0</v>
      </c>
      <c r="E45" s="43">
        <f t="shared" si="6"/>
        <v>32864296</v>
      </c>
      <c r="F45" s="44">
        <f t="shared" si="6"/>
        <v>32864296</v>
      </c>
      <c r="G45" s="44">
        <f t="shared" si="6"/>
        <v>947037</v>
      </c>
      <c r="H45" s="44">
        <f t="shared" si="6"/>
        <v>924231</v>
      </c>
      <c r="I45" s="44">
        <f t="shared" si="6"/>
        <v>819682</v>
      </c>
      <c r="J45" s="44">
        <f t="shared" si="6"/>
        <v>2690950</v>
      </c>
      <c r="K45" s="44">
        <f t="shared" si="6"/>
        <v>1864748</v>
      </c>
      <c r="L45" s="44">
        <f t="shared" si="6"/>
        <v>997196</v>
      </c>
      <c r="M45" s="44">
        <f t="shared" si="6"/>
        <v>1006086</v>
      </c>
      <c r="N45" s="44">
        <f t="shared" si="6"/>
        <v>3868030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6558980</v>
      </c>
      <c r="X45" s="44">
        <f t="shared" si="6"/>
        <v>16432158</v>
      </c>
      <c r="Y45" s="44">
        <f t="shared" si="6"/>
        <v>-9873178</v>
      </c>
      <c r="Z45" s="45">
        <f>+IF(X45&lt;&gt;0,+(Y45/X45)*100,0)</f>
        <v>-60.084487989952386</v>
      </c>
      <c r="AA45" s="46">
        <f>+AA26-AA44</f>
        <v>32864296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</v>
      </c>
      <c r="F47" s="20">
        <v>-2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</v>
      </c>
      <c r="F50" s="52">
        <f t="shared" si="7"/>
        <v>-2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-219307</v>
      </c>
      <c r="D6" s="18"/>
      <c r="E6" s="19">
        <v>-26620000</v>
      </c>
      <c r="F6" s="20">
        <v>-26620000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-13309998</v>
      </c>
      <c r="Y6" s="20">
        <v>13309998</v>
      </c>
      <c r="Z6" s="21">
        <v>-100</v>
      </c>
      <c r="AA6" s="22">
        <v>-26620000</v>
      </c>
    </row>
    <row r="7" spans="1:27" x14ac:dyDescent="0.25">
      <c r="A7" s="23" t="s">
        <v>35</v>
      </c>
      <c r="B7" s="17" t="s">
        <v>32</v>
      </c>
      <c r="C7" s="18">
        <v>-4907064</v>
      </c>
      <c r="D7" s="18"/>
      <c r="E7" s="19"/>
      <c r="F7" s="20"/>
      <c r="G7" s="20">
        <v>-270002</v>
      </c>
      <c r="H7" s="20">
        <v>-368267</v>
      </c>
      <c r="I7" s="20">
        <v>-130110</v>
      </c>
      <c r="J7" s="20">
        <v>-768379</v>
      </c>
      <c r="K7" s="20">
        <v>-258055</v>
      </c>
      <c r="L7" s="20">
        <v>-314791</v>
      </c>
      <c r="M7" s="20">
        <v>-70151</v>
      </c>
      <c r="N7" s="20">
        <v>-642997</v>
      </c>
      <c r="O7" s="20"/>
      <c r="P7" s="20"/>
      <c r="Q7" s="20"/>
      <c r="R7" s="20"/>
      <c r="S7" s="20"/>
      <c r="T7" s="20"/>
      <c r="U7" s="20"/>
      <c r="V7" s="20"/>
      <c r="W7" s="20">
        <v>-1411376</v>
      </c>
      <c r="X7" s="20"/>
      <c r="Y7" s="20">
        <v>-1411376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-5126371</v>
      </c>
      <c r="D13" s="29">
        <f>SUM(D6:D12)</f>
        <v>0</v>
      </c>
      <c r="E13" s="30">
        <f t="shared" si="0"/>
        <v>-26620000</v>
      </c>
      <c r="F13" s="31">
        <f t="shared" si="0"/>
        <v>-26620000</v>
      </c>
      <c r="G13" s="31">
        <f t="shared" si="0"/>
        <v>-270002</v>
      </c>
      <c r="H13" s="31">
        <f t="shared" si="0"/>
        <v>-368267</v>
      </c>
      <c r="I13" s="31">
        <f t="shared" si="0"/>
        <v>-130110</v>
      </c>
      <c r="J13" s="31">
        <f t="shared" si="0"/>
        <v>-768379</v>
      </c>
      <c r="K13" s="31">
        <f t="shared" si="0"/>
        <v>-258055</v>
      </c>
      <c r="L13" s="31">
        <f t="shared" si="0"/>
        <v>-314791</v>
      </c>
      <c r="M13" s="31">
        <f t="shared" si="0"/>
        <v>-70151</v>
      </c>
      <c r="N13" s="31">
        <f t="shared" si="0"/>
        <v>-642997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-1411376</v>
      </c>
      <c r="X13" s="31">
        <f t="shared" si="0"/>
        <v>-13309998</v>
      </c>
      <c r="Y13" s="31">
        <f t="shared" si="0"/>
        <v>11898622</v>
      </c>
      <c r="Z13" s="32">
        <f>+IF(X13&lt;&gt;0,+(Y13/X13)*100,0)</f>
        <v>-89.396121622257198</v>
      </c>
      <c r="AA13" s="33">
        <f>SUM(AA6:AA12)</f>
        <v>-26620000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286940741</v>
      </c>
      <c r="D17" s="18"/>
      <c r="E17" s="19">
        <v>155318276</v>
      </c>
      <c r="F17" s="20">
        <v>155318276</v>
      </c>
      <c r="G17" s="24">
        <v>1856022</v>
      </c>
      <c r="H17" s="24">
        <v>2446062</v>
      </c>
      <c r="I17" s="24">
        <v>288934603</v>
      </c>
      <c r="J17" s="20">
        <v>293236687</v>
      </c>
      <c r="K17" s="24">
        <v>866892</v>
      </c>
      <c r="L17" s="24">
        <v>1622981</v>
      </c>
      <c r="M17" s="20">
        <v>5530575</v>
      </c>
      <c r="N17" s="24">
        <v>8020448</v>
      </c>
      <c r="O17" s="24"/>
      <c r="P17" s="24"/>
      <c r="Q17" s="20"/>
      <c r="R17" s="24"/>
      <c r="S17" s="24"/>
      <c r="T17" s="20"/>
      <c r="U17" s="24"/>
      <c r="V17" s="24"/>
      <c r="W17" s="24">
        <v>301257135</v>
      </c>
      <c r="X17" s="20">
        <v>77659032</v>
      </c>
      <c r="Y17" s="24">
        <v>223598103</v>
      </c>
      <c r="Z17" s="25">
        <v>287.92285615921662</v>
      </c>
      <c r="AA17" s="26">
        <v>155318276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286940741</v>
      </c>
      <c r="D25" s="29">
        <f t="shared" ref="D25:Y25" si="1">SUM(D15:D24)</f>
        <v>0</v>
      </c>
      <c r="E25" s="35">
        <f t="shared" si="1"/>
        <v>155318276</v>
      </c>
      <c r="F25" s="36">
        <f t="shared" si="1"/>
        <v>155318276</v>
      </c>
      <c r="G25" s="36">
        <f t="shared" si="1"/>
        <v>1856022</v>
      </c>
      <c r="H25" s="36">
        <f t="shared" si="1"/>
        <v>2446062</v>
      </c>
      <c r="I25" s="36">
        <f t="shared" si="1"/>
        <v>288934603</v>
      </c>
      <c r="J25" s="36">
        <f t="shared" si="1"/>
        <v>293236687</v>
      </c>
      <c r="K25" s="36">
        <f t="shared" si="1"/>
        <v>866892</v>
      </c>
      <c r="L25" s="36">
        <f t="shared" si="1"/>
        <v>1622981</v>
      </c>
      <c r="M25" s="36">
        <f t="shared" si="1"/>
        <v>5530575</v>
      </c>
      <c r="N25" s="36">
        <f t="shared" si="1"/>
        <v>8020448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301257135</v>
      </c>
      <c r="X25" s="36">
        <f t="shared" si="1"/>
        <v>77659032</v>
      </c>
      <c r="Y25" s="36">
        <f t="shared" si="1"/>
        <v>223598103</v>
      </c>
      <c r="Z25" s="37">
        <f>+IF(X25&lt;&gt;0,+(Y25/X25)*100,0)</f>
        <v>287.92285615921662</v>
      </c>
      <c r="AA25" s="38">
        <f>SUM(AA15:AA24)</f>
        <v>155318276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281814370</v>
      </c>
      <c r="D26" s="29">
        <f>+D13+D25</f>
        <v>0</v>
      </c>
      <c r="E26" s="30">
        <f t="shared" si="2"/>
        <v>128698276</v>
      </c>
      <c r="F26" s="31">
        <f t="shared" si="2"/>
        <v>128698276</v>
      </c>
      <c r="G26" s="31">
        <f t="shared" si="2"/>
        <v>1586020</v>
      </c>
      <c r="H26" s="31">
        <f t="shared" si="2"/>
        <v>2077795</v>
      </c>
      <c r="I26" s="31">
        <f t="shared" si="2"/>
        <v>288804493</v>
      </c>
      <c r="J26" s="31">
        <f t="shared" si="2"/>
        <v>292468308</v>
      </c>
      <c r="K26" s="31">
        <f t="shared" si="2"/>
        <v>608837</v>
      </c>
      <c r="L26" s="31">
        <f t="shared" si="2"/>
        <v>1308190</v>
      </c>
      <c r="M26" s="31">
        <f t="shared" si="2"/>
        <v>5460424</v>
      </c>
      <c r="N26" s="31">
        <f t="shared" si="2"/>
        <v>7377451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299845759</v>
      </c>
      <c r="X26" s="31">
        <f t="shared" si="2"/>
        <v>64349034</v>
      </c>
      <c r="Y26" s="31">
        <f t="shared" si="2"/>
        <v>235496725</v>
      </c>
      <c r="Z26" s="32">
        <f>+IF(X26&lt;&gt;0,+(Y26/X26)*100,0)</f>
        <v>365.96777039419118</v>
      </c>
      <c r="AA26" s="33">
        <f>+AA13+AA25</f>
        <v>128698276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365190</v>
      </c>
      <c r="J32" s="20">
        <v>365190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365190</v>
      </c>
      <c r="X32" s="20"/>
      <c r="Y32" s="20">
        <v>365190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365190</v>
      </c>
      <c r="J37" s="31">
        <f t="shared" si="3"/>
        <v>365190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365190</v>
      </c>
      <c r="X37" s="31">
        <f t="shared" si="3"/>
        <v>0</v>
      </c>
      <c r="Y37" s="31">
        <f t="shared" si="3"/>
        <v>365190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365190</v>
      </c>
      <c r="J44" s="31">
        <f t="shared" si="5"/>
        <v>365190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365190</v>
      </c>
      <c r="X44" s="31">
        <f t="shared" si="5"/>
        <v>0</v>
      </c>
      <c r="Y44" s="31">
        <f t="shared" si="5"/>
        <v>365190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281814370</v>
      </c>
      <c r="D45" s="42">
        <f t="shared" si="6"/>
        <v>0</v>
      </c>
      <c r="E45" s="43">
        <f t="shared" si="6"/>
        <v>128698276</v>
      </c>
      <c r="F45" s="44">
        <f t="shared" si="6"/>
        <v>128698276</v>
      </c>
      <c r="G45" s="44">
        <f t="shared" si="6"/>
        <v>1586020</v>
      </c>
      <c r="H45" s="44">
        <f t="shared" si="6"/>
        <v>2077795</v>
      </c>
      <c r="I45" s="44">
        <f t="shared" si="6"/>
        <v>288439303</v>
      </c>
      <c r="J45" s="44">
        <f t="shared" si="6"/>
        <v>292103118</v>
      </c>
      <c r="K45" s="44">
        <f t="shared" si="6"/>
        <v>608837</v>
      </c>
      <c r="L45" s="44">
        <f t="shared" si="6"/>
        <v>1308190</v>
      </c>
      <c r="M45" s="44">
        <f t="shared" si="6"/>
        <v>5460424</v>
      </c>
      <c r="N45" s="44">
        <f t="shared" si="6"/>
        <v>7377451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299480569</v>
      </c>
      <c r="X45" s="44">
        <f t="shared" si="6"/>
        <v>64349034</v>
      </c>
      <c r="Y45" s="44">
        <f t="shared" si="6"/>
        <v>235131535</v>
      </c>
      <c r="Z45" s="45">
        <f>+IF(X45&lt;&gt;0,+(Y45/X45)*100,0)</f>
        <v>365.40025604735575</v>
      </c>
      <c r="AA45" s="46">
        <f>+AA26-AA44</f>
        <v>128698276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</v>
      </c>
      <c r="F6" s="20">
        <v>-13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</v>
      </c>
      <c r="Y6" s="20">
        <v>13</v>
      </c>
      <c r="Z6" s="21">
        <v>-100</v>
      </c>
      <c r="AA6" s="22">
        <v>-13</v>
      </c>
    </row>
    <row r="7" spans="1:27" x14ac:dyDescent="0.25">
      <c r="A7" s="23" t="s">
        <v>35</v>
      </c>
      <c r="B7" s="17" t="s">
        <v>32</v>
      </c>
      <c r="C7" s="18">
        <v>10213912</v>
      </c>
      <c r="D7" s="18"/>
      <c r="E7" s="19">
        <v>-1</v>
      </c>
      <c r="F7" s="20">
        <v>-1</v>
      </c>
      <c r="G7" s="20">
        <v>895811</v>
      </c>
      <c r="H7" s="20">
        <v>926015</v>
      </c>
      <c r="I7" s="20">
        <v>1297772</v>
      </c>
      <c r="J7" s="20">
        <v>3119598</v>
      </c>
      <c r="K7" s="20">
        <v>930774</v>
      </c>
      <c r="L7" s="20">
        <v>872513</v>
      </c>
      <c r="M7" s="20">
        <v>1013570</v>
      </c>
      <c r="N7" s="20">
        <v>2816857</v>
      </c>
      <c r="O7" s="20"/>
      <c r="P7" s="20"/>
      <c r="Q7" s="20"/>
      <c r="R7" s="20"/>
      <c r="S7" s="20"/>
      <c r="T7" s="20"/>
      <c r="U7" s="20"/>
      <c r="V7" s="20"/>
      <c r="W7" s="20">
        <v>5936455</v>
      </c>
      <c r="X7" s="20">
        <v>-1</v>
      </c>
      <c r="Y7" s="20">
        <v>5936456</v>
      </c>
      <c r="Z7" s="21">
        <v>-593645600</v>
      </c>
      <c r="AA7" s="22">
        <v>-1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13</v>
      </c>
      <c r="F12" s="20">
        <v>13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13</v>
      </c>
      <c r="Y12" s="20">
        <v>-13</v>
      </c>
      <c r="Z12" s="21">
        <v>-100</v>
      </c>
      <c r="AA12" s="22">
        <v>13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10213912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895811</v>
      </c>
      <c r="H13" s="31">
        <f t="shared" si="0"/>
        <v>926015</v>
      </c>
      <c r="I13" s="31">
        <f t="shared" si="0"/>
        <v>1297772</v>
      </c>
      <c r="J13" s="31">
        <f t="shared" si="0"/>
        <v>3119598</v>
      </c>
      <c r="K13" s="31">
        <f t="shared" si="0"/>
        <v>930774</v>
      </c>
      <c r="L13" s="31">
        <f t="shared" si="0"/>
        <v>872513</v>
      </c>
      <c r="M13" s="31">
        <f t="shared" si="0"/>
        <v>1013570</v>
      </c>
      <c r="N13" s="31">
        <f t="shared" si="0"/>
        <v>2816857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5936455</v>
      </c>
      <c r="X13" s="31">
        <f t="shared" si="0"/>
        <v>-1</v>
      </c>
      <c r="Y13" s="31">
        <f t="shared" si="0"/>
        <v>5936456</v>
      </c>
      <c r="Z13" s="32">
        <f>+IF(X13&lt;&gt;0,+(Y13/X13)*100,0)</f>
        <v>-593645600</v>
      </c>
      <c r="AA13" s="33">
        <f>SUM(AA6:AA12)</f>
        <v>-1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10213912</v>
      </c>
      <c r="D26" s="29">
        <f>+D13+D25</f>
        <v>0</v>
      </c>
      <c r="E26" s="30">
        <f t="shared" si="2"/>
        <v>-1</v>
      </c>
      <c r="F26" s="31">
        <f t="shared" si="2"/>
        <v>-1</v>
      </c>
      <c r="G26" s="31">
        <f t="shared" si="2"/>
        <v>895811</v>
      </c>
      <c r="H26" s="31">
        <f t="shared" si="2"/>
        <v>926015</v>
      </c>
      <c r="I26" s="31">
        <f t="shared" si="2"/>
        <v>1297772</v>
      </c>
      <c r="J26" s="31">
        <f t="shared" si="2"/>
        <v>3119598</v>
      </c>
      <c r="K26" s="31">
        <f t="shared" si="2"/>
        <v>930774</v>
      </c>
      <c r="L26" s="31">
        <f t="shared" si="2"/>
        <v>872513</v>
      </c>
      <c r="M26" s="31">
        <f t="shared" si="2"/>
        <v>1013570</v>
      </c>
      <c r="N26" s="31">
        <f t="shared" si="2"/>
        <v>2816857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5936455</v>
      </c>
      <c r="X26" s="31">
        <f t="shared" si="2"/>
        <v>-1</v>
      </c>
      <c r="Y26" s="31">
        <f t="shared" si="2"/>
        <v>5936456</v>
      </c>
      <c r="Z26" s="32">
        <f>+IF(X26&lt;&gt;0,+(Y26/X26)*100,0)</f>
        <v>-593645600</v>
      </c>
      <c r="AA26" s="33">
        <f>+AA13+AA25</f>
        <v>-1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99</v>
      </c>
      <c r="F32" s="20">
        <v>99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99</v>
      </c>
      <c r="Y32" s="20">
        <v>-99</v>
      </c>
      <c r="Z32" s="21">
        <v>-100</v>
      </c>
      <c r="AA32" s="22">
        <v>99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99</v>
      </c>
      <c r="F37" s="31">
        <f t="shared" si="3"/>
        <v>99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99</v>
      </c>
      <c r="Y37" s="31">
        <f t="shared" si="3"/>
        <v>-99</v>
      </c>
      <c r="Z37" s="32">
        <f>+IF(X37&lt;&gt;0,+(Y37/X37)*100,0)</f>
        <v>-100</v>
      </c>
      <c r="AA37" s="33">
        <f>SUM(AA29:AA36)</f>
        <v>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99</v>
      </c>
      <c r="F44" s="31">
        <f t="shared" si="5"/>
        <v>99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99</v>
      </c>
      <c r="Y44" s="31">
        <f t="shared" si="5"/>
        <v>-99</v>
      </c>
      <c r="Z44" s="32">
        <f>+IF(X44&lt;&gt;0,+(Y44/X44)*100,0)</f>
        <v>-100</v>
      </c>
      <c r="AA44" s="33">
        <f>+AA37+AA43</f>
        <v>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10213912</v>
      </c>
      <c r="D45" s="42">
        <f t="shared" si="6"/>
        <v>0</v>
      </c>
      <c r="E45" s="43">
        <f t="shared" si="6"/>
        <v>-100</v>
      </c>
      <c r="F45" s="44">
        <f t="shared" si="6"/>
        <v>-100</v>
      </c>
      <c r="G45" s="44">
        <f t="shared" si="6"/>
        <v>895811</v>
      </c>
      <c r="H45" s="44">
        <f t="shared" si="6"/>
        <v>926015</v>
      </c>
      <c r="I45" s="44">
        <f t="shared" si="6"/>
        <v>1297772</v>
      </c>
      <c r="J45" s="44">
        <f t="shared" si="6"/>
        <v>3119598</v>
      </c>
      <c r="K45" s="44">
        <f t="shared" si="6"/>
        <v>930774</v>
      </c>
      <c r="L45" s="44">
        <f t="shared" si="6"/>
        <v>872513</v>
      </c>
      <c r="M45" s="44">
        <f t="shared" si="6"/>
        <v>1013570</v>
      </c>
      <c r="N45" s="44">
        <f t="shared" si="6"/>
        <v>2816857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5936455</v>
      </c>
      <c r="X45" s="44">
        <f t="shared" si="6"/>
        <v>-100</v>
      </c>
      <c r="Y45" s="44">
        <f t="shared" si="6"/>
        <v>5936555</v>
      </c>
      <c r="Z45" s="45">
        <f>+IF(X45&lt;&gt;0,+(Y45/X45)*100,0)</f>
        <v>-5936555</v>
      </c>
      <c r="AA45" s="46">
        <f>+AA26-AA44</f>
        <v>-100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-1276183</v>
      </c>
      <c r="D6" s="18"/>
      <c r="E6" s="19"/>
      <c r="F6" s="20"/>
      <c r="G6" s="20"/>
      <c r="H6" s="20">
        <v>-8500</v>
      </c>
      <c r="I6" s="20">
        <v>-1183</v>
      </c>
      <c r="J6" s="20">
        <v>-9683</v>
      </c>
      <c r="K6" s="20"/>
      <c r="L6" s="20">
        <v>-1318906</v>
      </c>
      <c r="M6" s="20">
        <v>-77238</v>
      </c>
      <c r="N6" s="20">
        <v>-1396144</v>
      </c>
      <c r="O6" s="20"/>
      <c r="P6" s="20"/>
      <c r="Q6" s="20"/>
      <c r="R6" s="20"/>
      <c r="S6" s="20"/>
      <c r="T6" s="20"/>
      <c r="U6" s="20"/>
      <c r="V6" s="20"/>
      <c r="W6" s="20">
        <v>-1405827</v>
      </c>
      <c r="X6" s="20"/>
      <c r="Y6" s="20">
        <v>-1405827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8855242</v>
      </c>
      <c r="D7" s="18"/>
      <c r="E7" s="19">
        <v>5989142</v>
      </c>
      <c r="F7" s="20">
        <v>5989142</v>
      </c>
      <c r="G7" s="20"/>
      <c r="H7" s="20">
        <v>432736</v>
      </c>
      <c r="I7" s="20">
        <v>433905</v>
      </c>
      <c r="J7" s="20">
        <v>866641</v>
      </c>
      <c r="K7" s="20">
        <v>272234</v>
      </c>
      <c r="L7" s="20">
        <v>9124990</v>
      </c>
      <c r="M7" s="20">
        <v>577361</v>
      </c>
      <c r="N7" s="20">
        <v>9974585</v>
      </c>
      <c r="O7" s="20"/>
      <c r="P7" s="20"/>
      <c r="Q7" s="20"/>
      <c r="R7" s="20"/>
      <c r="S7" s="20"/>
      <c r="T7" s="20"/>
      <c r="U7" s="20"/>
      <c r="V7" s="20"/>
      <c r="W7" s="20">
        <v>10841226</v>
      </c>
      <c r="X7" s="20">
        <v>2994558</v>
      </c>
      <c r="Y7" s="20">
        <v>7846668</v>
      </c>
      <c r="Z7" s="21">
        <v>262.03092409631068</v>
      </c>
      <c r="AA7" s="22">
        <v>5989142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138888</v>
      </c>
      <c r="D11" s="18"/>
      <c r="E11" s="19"/>
      <c r="F11" s="20"/>
      <c r="G11" s="24"/>
      <c r="H11" s="24">
        <v>3714</v>
      </c>
      <c r="I11" s="24">
        <v>585</v>
      </c>
      <c r="J11" s="20">
        <v>4299</v>
      </c>
      <c r="K11" s="24">
        <v>9998</v>
      </c>
      <c r="L11" s="24">
        <v>139404</v>
      </c>
      <c r="M11" s="20">
        <v>77</v>
      </c>
      <c r="N11" s="24">
        <v>149479</v>
      </c>
      <c r="O11" s="24"/>
      <c r="P11" s="24"/>
      <c r="Q11" s="20"/>
      <c r="R11" s="24"/>
      <c r="S11" s="24"/>
      <c r="T11" s="20"/>
      <c r="U11" s="24"/>
      <c r="V11" s="24"/>
      <c r="W11" s="24">
        <v>153778</v>
      </c>
      <c r="X11" s="20"/>
      <c r="Y11" s="24">
        <v>153778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7717947</v>
      </c>
      <c r="D13" s="29">
        <f>SUM(D6:D12)</f>
        <v>0</v>
      </c>
      <c r="E13" s="30">
        <f t="shared" si="0"/>
        <v>5989142</v>
      </c>
      <c r="F13" s="31">
        <f t="shared" si="0"/>
        <v>5989142</v>
      </c>
      <c r="G13" s="31">
        <f t="shared" si="0"/>
        <v>0</v>
      </c>
      <c r="H13" s="31">
        <f t="shared" si="0"/>
        <v>427950</v>
      </c>
      <c r="I13" s="31">
        <f t="shared" si="0"/>
        <v>433307</v>
      </c>
      <c r="J13" s="31">
        <f t="shared" si="0"/>
        <v>861257</v>
      </c>
      <c r="K13" s="31">
        <f t="shared" si="0"/>
        <v>282232</v>
      </c>
      <c r="L13" s="31">
        <f t="shared" si="0"/>
        <v>7945488</v>
      </c>
      <c r="M13" s="31">
        <f t="shared" si="0"/>
        <v>500200</v>
      </c>
      <c r="N13" s="31">
        <f t="shared" si="0"/>
        <v>8727920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9589177</v>
      </c>
      <c r="X13" s="31">
        <f t="shared" si="0"/>
        <v>2994558</v>
      </c>
      <c r="Y13" s="31">
        <f t="shared" si="0"/>
        <v>6594619</v>
      </c>
      <c r="Z13" s="32">
        <f>+IF(X13&lt;&gt;0,+(Y13/X13)*100,0)</f>
        <v>220.22011261762171</v>
      </c>
      <c r="AA13" s="33">
        <f>SUM(AA6:AA12)</f>
        <v>5989142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416522</v>
      </c>
      <c r="D17" s="18"/>
      <c r="E17" s="19">
        <v>-2066427</v>
      </c>
      <c r="F17" s="20">
        <v>-2066427</v>
      </c>
      <c r="G17" s="24"/>
      <c r="H17" s="24"/>
      <c r="I17" s="24"/>
      <c r="J17" s="20"/>
      <c r="K17" s="24"/>
      <c r="L17" s="24">
        <v>416522</v>
      </c>
      <c r="M17" s="20"/>
      <c r="N17" s="24">
        <v>416522</v>
      </c>
      <c r="O17" s="24"/>
      <c r="P17" s="24"/>
      <c r="Q17" s="20"/>
      <c r="R17" s="24"/>
      <c r="S17" s="24"/>
      <c r="T17" s="20"/>
      <c r="U17" s="24"/>
      <c r="V17" s="24"/>
      <c r="W17" s="24">
        <v>416522</v>
      </c>
      <c r="X17" s="20">
        <v>-1033206</v>
      </c>
      <c r="Y17" s="24">
        <v>1449728</v>
      </c>
      <c r="Z17" s="25">
        <v>-140.31354831466331</v>
      </c>
      <c r="AA17" s="26">
        <v>-2066427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416522</v>
      </c>
      <c r="D25" s="29">
        <f t="shared" ref="D25:Y25" si="1">SUM(D15:D24)</f>
        <v>0</v>
      </c>
      <c r="E25" s="35">
        <f t="shared" si="1"/>
        <v>-2066427</v>
      </c>
      <c r="F25" s="36">
        <f t="shared" si="1"/>
        <v>-2066427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416522</v>
      </c>
      <c r="M25" s="36">
        <f t="shared" si="1"/>
        <v>0</v>
      </c>
      <c r="N25" s="36">
        <f t="shared" si="1"/>
        <v>416522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416522</v>
      </c>
      <c r="X25" s="36">
        <f t="shared" si="1"/>
        <v>-1033206</v>
      </c>
      <c r="Y25" s="36">
        <f t="shared" si="1"/>
        <v>1449728</v>
      </c>
      <c r="Z25" s="37">
        <f>+IF(X25&lt;&gt;0,+(Y25/X25)*100,0)</f>
        <v>-140.31354831466331</v>
      </c>
      <c r="AA25" s="38">
        <f>SUM(AA15:AA24)</f>
        <v>-2066427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8134469</v>
      </c>
      <c r="D26" s="29">
        <f>+D13+D25</f>
        <v>0</v>
      </c>
      <c r="E26" s="30">
        <f t="shared" si="2"/>
        <v>3922715</v>
      </c>
      <c r="F26" s="31">
        <f t="shared" si="2"/>
        <v>3922715</v>
      </c>
      <c r="G26" s="31">
        <f t="shared" si="2"/>
        <v>0</v>
      </c>
      <c r="H26" s="31">
        <f t="shared" si="2"/>
        <v>427950</v>
      </c>
      <c r="I26" s="31">
        <f t="shared" si="2"/>
        <v>433307</v>
      </c>
      <c r="J26" s="31">
        <f t="shared" si="2"/>
        <v>861257</v>
      </c>
      <c r="K26" s="31">
        <f t="shared" si="2"/>
        <v>282232</v>
      </c>
      <c r="L26" s="31">
        <f t="shared" si="2"/>
        <v>8362010</v>
      </c>
      <c r="M26" s="31">
        <f t="shared" si="2"/>
        <v>500200</v>
      </c>
      <c r="N26" s="31">
        <f t="shared" si="2"/>
        <v>9144442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10005699</v>
      </c>
      <c r="X26" s="31">
        <f t="shared" si="2"/>
        <v>1961352</v>
      </c>
      <c r="Y26" s="31">
        <f t="shared" si="2"/>
        <v>8044347</v>
      </c>
      <c r="Z26" s="32">
        <f>+IF(X26&lt;&gt;0,+(Y26/X26)*100,0)</f>
        <v>410.14295241241757</v>
      </c>
      <c r="AA26" s="33">
        <f>+AA13+AA25</f>
        <v>3922715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4115241</v>
      </c>
      <c r="D32" s="18"/>
      <c r="E32" s="19">
        <v>4716477</v>
      </c>
      <c r="F32" s="20">
        <v>4716477</v>
      </c>
      <c r="G32" s="20">
        <v>80998</v>
      </c>
      <c r="H32" s="20">
        <v>328140</v>
      </c>
      <c r="I32" s="20">
        <v>13611</v>
      </c>
      <c r="J32" s="20">
        <v>422749</v>
      </c>
      <c r="K32" s="20">
        <v>217598</v>
      </c>
      <c r="L32" s="20">
        <v>4230504</v>
      </c>
      <c r="M32" s="20">
        <v>49286</v>
      </c>
      <c r="N32" s="20">
        <v>4497388</v>
      </c>
      <c r="O32" s="20"/>
      <c r="P32" s="20"/>
      <c r="Q32" s="20"/>
      <c r="R32" s="20"/>
      <c r="S32" s="20"/>
      <c r="T32" s="20"/>
      <c r="U32" s="20"/>
      <c r="V32" s="20"/>
      <c r="W32" s="20">
        <v>4920137</v>
      </c>
      <c r="X32" s="20">
        <v>2358192</v>
      </c>
      <c r="Y32" s="20">
        <v>2561945</v>
      </c>
      <c r="Z32" s="21">
        <v>108.64022098285466</v>
      </c>
      <c r="AA32" s="22">
        <v>4716477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4115241</v>
      </c>
      <c r="D37" s="29">
        <f t="shared" ref="D37:Y37" si="3">SUM(D29:D36)</f>
        <v>0</v>
      </c>
      <c r="E37" s="30">
        <f t="shared" si="3"/>
        <v>4716477</v>
      </c>
      <c r="F37" s="31">
        <f t="shared" si="3"/>
        <v>4716477</v>
      </c>
      <c r="G37" s="31">
        <f t="shared" si="3"/>
        <v>80998</v>
      </c>
      <c r="H37" s="31">
        <f t="shared" si="3"/>
        <v>328140</v>
      </c>
      <c r="I37" s="31">
        <f t="shared" si="3"/>
        <v>13611</v>
      </c>
      <c r="J37" s="31">
        <f t="shared" si="3"/>
        <v>422749</v>
      </c>
      <c r="K37" s="31">
        <f t="shared" si="3"/>
        <v>217598</v>
      </c>
      <c r="L37" s="31">
        <f t="shared" si="3"/>
        <v>4230504</v>
      </c>
      <c r="M37" s="31">
        <f t="shared" si="3"/>
        <v>49286</v>
      </c>
      <c r="N37" s="31">
        <f t="shared" si="3"/>
        <v>4497388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4920137</v>
      </c>
      <c r="X37" s="31">
        <f t="shared" si="3"/>
        <v>2358192</v>
      </c>
      <c r="Y37" s="31">
        <f t="shared" si="3"/>
        <v>2561945</v>
      </c>
      <c r="Z37" s="32">
        <f>+IF(X37&lt;&gt;0,+(Y37/X37)*100,0)</f>
        <v>108.64022098285466</v>
      </c>
      <c r="AA37" s="33">
        <f>SUM(AA29:AA36)</f>
        <v>4716477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4115241</v>
      </c>
      <c r="D44" s="29">
        <f>+D37+D43</f>
        <v>0</v>
      </c>
      <c r="E44" s="30">
        <f t="shared" si="5"/>
        <v>4716477</v>
      </c>
      <c r="F44" s="31">
        <f t="shared" si="5"/>
        <v>4716477</v>
      </c>
      <c r="G44" s="31">
        <f t="shared" si="5"/>
        <v>80998</v>
      </c>
      <c r="H44" s="31">
        <f t="shared" si="5"/>
        <v>328140</v>
      </c>
      <c r="I44" s="31">
        <f t="shared" si="5"/>
        <v>13611</v>
      </c>
      <c r="J44" s="31">
        <f t="shared" si="5"/>
        <v>422749</v>
      </c>
      <c r="K44" s="31">
        <f t="shared" si="5"/>
        <v>217598</v>
      </c>
      <c r="L44" s="31">
        <f t="shared" si="5"/>
        <v>4230504</v>
      </c>
      <c r="M44" s="31">
        <f t="shared" si="5"/>
        <v>49286</v>
      </c>
      <c r="N44" s="31">
        <f t="shared" si="5"/>
        <v>4497388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4920137</v>
      </c>
      <c r="X44" s="31">
        <f t="shared" si="5"/>
        <v>2358192</v>
      </c>
      <c r="Y44" s="31">
        <f t="shared" si="5"/>
        <v>2561945</v>
      </c>
      <c r="Z44" s="32">
        <f>+IF(X44&lt;&gt;0,+(Y44/X44)*100,0)</f>
        <v>108.64022098285466</v>
      </c>
      <c r="AA44" s="33">
        <f>+AA37+AA43</f>
        <v>4716477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4019228</v>
      </c>
      <c r="D45" s="42">
        <f t="shared" si="6"/>
        <v>0</v>
      </c>
      <c r="E45" s="43">
        <f t="shared" si="6"/>
        <v>-793762</v>
      </c>
      <c r="F45" s="44">
        <f t="shared" si="6"/>
        <v>-793762</v>
      </c>
      <c r="G45" s="44">
        <f t="shared" si="6"/>
        <v>-80998</v>
      </c>
      <c r="H45" s="44">
        <f t="shared" si="6"/>
        <v>99810</v>
      </c>
      <c r="I45" s="44">
        <f t="shared" si="6"/>
        <v>419696</v>
      </c>
      <c r="J45" s="44">
        <f t="shared" si="6"/>
        <v>438508</v>
      </c>
      <c r="K45" s="44">
        <f t="shared" si="6"/>
        <v>64634</v>
      </c>
      <c r="L45" s="44">
        <f t="shared" si="6"/>
        <v>4131506</v>
      </c>
      <c r="M45" s="44">
        <f t="shared" si="6"/>
        <v>450914</v>
      </c>
      <c r="N45" s="44">
        <f t="shared" si="6"/>
        <v>4647054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5085562</v>
      </c>
      <c r="X45" s="44">
        <f t="shared" si="6"/>
        <v>-396840</v>
      </c>
      <c r="Y45" s="44">
        <f t="shared" si="6"/>
        <v>5482402</v>
      </c>
      <c r="Z45" s="45">
        <f>+IF(X45&lt;&gt;0,+(Y45/X45)*100,0)</f>
        <v>-1381.5144642677149</v>
      </c>
      <c r="AA45" s="46">
        <f>+AA26-AA44</f>
        <v>-793762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5173651</v>
      </c>
      <c r="D47" s="18"/>
      <c r="E47" s="19"/>
      <c r="F47" s="20"/>
      <c r="G47" s="20"/>
      <c r="H47" s="20"/>
      <c r="I47" s="20">
        <v>11855</v>
      </c>
      <c r="J47" s="20">
        <v>11855</v>
      </c>
      <c r="K47" s="20">
        <v>-750487</v>
      </c>
      <c r="L47" s="20">
        <v>5173650</v>
      </c>
      <c r="M47" s="20">
        <v>-229718</v>
      </c>
      <c r="N47" s="20">
        <v>4193445</v>
      </c>
      <c r="O47" s="20"/>
      <c r="P47" s="20"/>
      <c r="Q47" s="20"/>
      <c r="R47" s="20"/>
      <c r="S47" s="20"/>
      <c r="T47" s="20"/>
      <c r="U47" s="20"/>
      <c r="V47" s="20"/>
      <c r="W47" s="20">
        <v>4205300</v>
      </c>
      <c r="X47" s="20"/>
      <c r="Y47" s="20">
        <v>4205300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5173651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11855</v>
      </c>
      <c r="J50" s="52">
        <f t="shared" si="7"/>
        <v>11855</v>
      </c>
      <c r="K50" s="52">
        <f t="shared" si="7"/>
        <v>-750487</v>
      </c>
      <c r="L50" s="52">
        <f t="shared" si="7"/>
        <v>5173650</v>
      </c>
      <c r="M50" s="52">
        <f t="shared" si="7"/>
        <v>-229718</v>
      </c>
      <c r="N50" s="52">
        <f t="shared" si="7"/>
        <v>4193445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4205300</v>
      </c>
      <c r="X50" s="52">
        <f t="shared" si="7"/>
        <v>0</v>
      </c>
      <c r="Y50" s="52">
        <f t="shared" si="7"/>
        <v>4205300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-13020131</v>
      </c>
      <c r="F6" s="20">
        <v>-13020131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-6510066</v>
      </c>
      <c r="Y6" s="20">
        <v>6510066</v>
      </c>
      <c r="Z6" s="21">
        <v>-100</v>
      </c>
      <c r="AA6" s="22">
        <v>-13020131</v>
      </c>
    </row>
    <row r="7" spans="1:27" x14ac:dyDescent="0.25">
      <c r="A7" s="23" t="s">
        <v>35</v>
      </c>
      <c r="B7" s="17" t="s">
        <v>32</v>
      </c>
      <c r="C7" s="18">
        <v>2618529</v>
      </c>
      <c r="D7" s="18"/>
      <c r="E7" s="19">
        <v>-11570882</v>
      </c>
      <c r="F7" s="20">
        <v>-11570882</v>
      </c>
      <c r="G7" s="20">
        <v>-491289</v>
      </c>
      <c r="H7" s="20">
        <v>-445866</v>
      </c>
      <c r="I7" s="20">
        <v>-19569853</v>
      </c>
      <c r="J7" s="20">
        <v>-20507008</v>
      </c>
      <c r="K7" s="20">
        <v>-618028</v>
      </c>
      <c r="L7" s="20">
        <v>2048773</v>
      </c>
      <c r="M7" s="20">
        <v>2117946</v>
      </c>
      <c r="N7" s="20">
        <v>3548691</v>
      </c>
      <c r="O7" s="20"/>
      <c r="P7" s="20"/>
      <c r="Q7" s="20"/>
      <c r="R7" s="20"/>
      <c r="S7" s="20"/>
      <c r="T7" s="20"/>
      <c r="U7" s="20"/>
      <c r="V7" s="20"/>
      <c r="W7" s="20">
        <v>-16958317</v>
      </c>
      <c r="X7" s="20">
        <v>-5785443</v>
      </c>
      <c r="Y7" s="20">
        <v>-11172874</v>
      </c>
      <c r="Z7" s="21">
        <v>193.12045767281779</v>
      </c>
      <c r="AA7" s="22">
        <v>-11570882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2618529</v>
      </c>
      <c r="D13" s="29">
        <f>SUM(D6:D12)</f>
        <v>0</v>
      </c>
      <c r="E13" s="30">
        <f t="shared" si="0"/>
        <v>-24591013</v>
      </c>
      <c r="F13" s="31">
        <f t="shared" si="0"/>
        <v>-24591013</v>
      </c>
      <c r="G13" s="31">
        <f t="shared" si="0"/>
        <v>-491289</v>
      </c>
      <c r="H13" s="31">
        <f t="shared" si="0"/>
        <v>-445866</v>
      </c>
      <c r="I13" s="31">
        <f t="shared" si="0"/>
        <v>-19569853</v>
      </c>
      <c r="J13" s="31">
        <f t="shared" si="0"/>
        <v>-20507008</v>
      </c>
      <c r="K13" s="31">
        <f t="shared" si="0"/>
        <v>-618028</v>
      </c>
      <c r="L13" s="31">
        <f t="shared" si="0"/>
        <v>2048773</v>
      </c>
      <c r="M13" s="31">
        <f t="shared" si="0"/>
        <v>2117946</v>
      </c>
      <c r="N13" s="31">
        <f t="shared" si="0"/>
        <v>3548691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-16958317</v>
      </c>
      <c r="X13" s="31">
        <f t="shared" si="0"/>
        <v>-12295509</v>
      </c>
      <c r="Y13" s="31">
        <f t="shared" si="0"/>
        <v>-4662808</v>
      </c>
      <c r="Z13" s="32">
        <f>+IF(X13&lt;&gt;0,+(Y13/X13)*100,0)</f>
        <v>37.922854596747477</v>
      </c>
      <c r="AA13" s="33">
        <f>SUM(AA6:AA12)</f>
        <v>-24591013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-5509204</v>
      </c>
      <c r="D17" s="18"/>
      <c r="E17" s="19">
        <v>60014892</v>
      </c>
      <c r="F17" s="20">
        <v>60014892</v>
      </c>
      <c r="G17" s="24"/>
      <c r="H17" s="24"/>
      <c r="I17" s="24">
        <v>-10228</v>
      </c>
      <c r="J17" s="20">
        <v>-10228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-10228</v>
      </c>
      <c r="X17" s="20">
        <v>30007446</v>
      </c>
      <c r="Y17" s="24">
        <v>-30017674</v>
      </c>
      <c r="Z17" s="25">
        <v>-100.03408487346775</v>
      </c>
      <c r="AA17" s="26">
        <v>60014892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-5509204</v>
      </c>
      <c r="D25" s="29">
        <f t="shared" ref="D25:Y25" si="1">SUM(D15:D24)</f>
        <v>0</v>
      </c>
      <c r="E25" s="35">
        <f t="shared" si="1"/>
        <v>60014892</v>
      </c>
      <c r="F25" s="36">
        <f t="shared" si="1"/>
        <v>60014892</v>
      </c>
      <c r="G25" s="36">
        <f t="shared" si="1"/>
        <v>0</v>
      </c>
      <c r="H25" s="36">
        <f t="shared" si="1"/>
        <v>0</v>
      </c>
      <c r="I25" s="36">
        <f t="shared" si="1"/>
        <v>-10228</v>
      </c>
      <c r="J25" s="36">
        <f t="shared" si="1"/>
        <v>-10228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-10228</v>
      </c>
      <c r="X25" s="36">
        <f t="shared" si="1"/>
        <v>30007446</v>
      </c>
      <c r="Y25" s="36">
        <f t="shared" si="1"/>
        <v>-30017674</v>
      </c>
      <c r="Z25" s="37">
        <f>+IF(X25&lt;&gt;0,+(Y25/X25)*100,0)</f>
        <v>-100.03408487346775</v>
      </c>
      <c r="AA25" s="38">
        <f>SUM(AA15:AA24)</f>
        <v>60014892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-2890675</v>
      </c>
      <c r="D26" s="29">
        <f>+D13+D25</f>
        <v>0</v>
      </c>
      <c r="E26" s="30">
        <f t="shared" si="2"/>
        <v>35423879</v>
      </c>
      <c r="F26" s="31">
        <f t="shared" si="2"/>
        <v>35423879</v>
      </c>
      <c r="G26" s="31">
        <f t="shared" si="2"/>
        <v>-491289</v>
      </c>
      <c r="H26" s="31">
        <f t="shared" si="2"/>
        <v>-445866</v>
      </c>
      <c r="I26" s="31">
        <f t="shared" si="2"/>
        <v>-19580081</v>
      </c>
      <c r="J26" s="31">
        <f t="shared" si="2"/>
        <v>-20517236</v>
      </c>
      <c r="K26" s="31">
        <f t="shared" si="2"/>
        <v>-618028</v>
      </c>
      <c r="L26" s="31">
        <f t="shared" si="2"/>
        <v>2048773</v>
      </c>
      <c r="M26" s="31">
        <f t="shared" si="2"/>
        <v>2117946</v>
      </c>
      <c r="N26" s="31">
        <f t="shared" si="2"/>
        <v>3548691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-16968545</v>
      </c>
      <c r="X26" s="31">
        <f t="shared" si="2"/>
        <v>17711937</v>
      </c>
      <c r="Y26" s="31">
        <f t="shared" si="2"/>
        <v>-34680482</v>
      </c>
      <c r="Z26" s="32">
        <f>+IF(X26&lt;&gt;0,+(Y26/X26)*100,0)</f>
        <v>-195.80287576677807</v>
      </c>
      <c r="AA26" s="33">
        <f>+AA13+AA25</f>
        <v>35423879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348195835</v>
      </c>
      <c r="D32" s="18"/>
      <c r="E32" s="19"/>
      <c r="F32" s="20"/>
      <c r="G32" s="20">
        <v>345771</v>
      </c>
      <c r="H32" s="20">
        <v>340783</v>
      </c>
      <c r="I32" s="20">
        <v>86091573</v>
      </c>
      <c r="J32" s="20">
        <v>86778127</v>
      </c>
      <c r="K32" s="20">
        <v>354783</v>
      </c>
      <c r="L32" s="20">
        <v>351481</v>
      </c>
      <c r="M32" s="20">
        <v>343333</v>
      </c>
      <c r="N32" s="20">
        <v>1049597</v>
      </c>
      <c r="O32" s="20"/>
      <c r="P32" s="20"/>
      <c r="Q32" s="20"/>
      <c r="R32" s="20"/>
      <c r="S32" s="20"/>
      <c r="T32" s="20"/>
      <c r="U32" s="20"/>
      <c r="V32" s="20"/>
      <c r="W32" s="20">
        <v>87827724</v>
      </c>
      <c r="X32" s="20"/>
      <c r="Y32" s="20">
        <v>87827724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348195835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345771</v>
      </c>
      <c r="H37" s="31">
        <f t="shared" si="3"/>
        <v>340783</v>
      </c>
      <c r="I37" s="31">
        <f t="shared" si="3"/>
        <v>86091573</v>
      </c>
      <c r="J37" s="31">
        <f t="shared" si="3"/>
        <v>86778127</v>
      </c>
      <c r="K37" s="31">
        <f t="shared" si="3"/>
        <v>354783</v>
      </c>
      <c r="L37" s="31">
        <f t="shared" si="3"/>
        <v>351481</v>
      </c>
      <c r="M37" s="31">
        <f t="shared" si="3"/>
        <v>343333</v>
      </c>
      <c r="N37" s="31">
        <f t="shared" si="3"/>
        <v>1049597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87827724</v>
      </c>
      <c r="X37" s="31">
        <f t="shared" si="3"/>
        <v>0</v>
      </c>
      <c r="Y37" s="31">
        <f t="shared" si="3"/>
        <v>87827724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348195835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345771</v>
      </c>
      <c r="H44" s="31">
        <f t="shared" si="5"/>
        <v>340783</v>
      </c>
      <c r="I44" s="31">
        <f t="shared" si="5"/>
        <v>86091573</v>
      </c>
      <c r="J44" s="31">
        <f t="shared" si="5"/>
        <v>86778127</v>
      </c>
      <c r="K44" s="31">
        <f t="shared" si="5"/>
        <v>354783</v>
      </c>
      <c r="L44" s="31">
        <f t="shared" si="5"/>
        <v>351481</v>
      </c>
      <c r="M44" s="31">
        <f t="shared" si="5"/>
        <v>343333</v>
      </c>
      <c r="N44" s="31">
        <f t="shared" si="5"/>
        <v>1049597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87827724</v>
      </c>
      <c r="X44" s="31">
        <f t="shared" si="5"/>
        <v>0</v>
      </c>
      <c r="Y44" s="31">
        <f t="shared" si="5"/>
        <v>87827724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-351086510</v>
      </c>
      <c r="D45" s="42">
        <f t="shared" si="6"/>
        <v>0</v>
      </c>
      <c r="E45" s="43">
        <f t="shared" si="6"/>
        <v>35423879</v>
      </c>
      <c r="F45" s="44">
        <f t="shared" si="6"/>
        <v>35423879</v>
      </c>
      <c r="G45" s="44">
        <f t="shared" si="6"/>
        <v>-837060</v>
      </c>
      <c r="H45" s="44">
        <f t="shared" si="6"/>
        <v>-786649</v>
      </c>
      <c r="I45" s="44">
        <f t="shared" si="6"/>
        <v>-105671654</v>
      </c>
      <c r="J45" s="44">
        <f t="shared" si="6"/>
        <v>-107295363</v>
      </c>
      <c r="K45" s="44">
        <f t="shared" si="6"/>
        <v>-972811</v>
      </c>
      <c r="L45" s="44">
        <f t="shared" si="6"/>
        <v>1697292</v>
      </c>
      <c r="M45" s="44">
        <f t="shared" si="6"/>
        <v>1774613</v>
      </c>
      <c r="N45" s="44">
        <f t="shared" si="6"/>
        <v>2499094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-104796269</v>
      </c>
      <c r="X45" s="44">
        <f t="shared" si="6"/>
        <v>17711937</v>
      </c>
      <c r="Y45" s="44">
        <f t="shared" si="6"/>
        <v>-122508206</v>
      </c>
      <c r="Z45" s="45">
        <f>+IF(X45&lt;&gt;0,+(Y45/X45)*100,0)</f>
        <v>-691.67028992932842</v>
      </c>
      <c r="AA45" s="46">
        <f>+AA26-AA44</f>
        <v>35423879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216048</v>
      </c>
      <c r="D6" s="18"/>
      <c r="E6" s="19">
        <v>10337825</v>
      </c>
      <c r="F6" s="20">
        <v>10337825</v>
      </c>
      <c r="G6" s="20"/>
      <c r="H6" s="20">
        <v>59855</v>
      </c>
      <c r="I6" s="20">
        <v>233565</v>
      </c>
      <c r="J6" s="20">
        <v>293420</v>
      </c>
      <c r="K6" s="20">
        <v>196472</v>
      </c>
      <c r="L6" s="20">
        <v>196820</v>
      </c>
      <c r="M6" s="20">
        <v>144091</v>
      </c>
      <c r="N6" s="20">
        <v>537383</v>
      </c>
      <c r="O6" s="20"/>
      <c r="P6" s="20"/>
      <c r="Q6" s="20"/>
      <c r="R6" s="20"/>
      <c r="S6" s="20"/>
      <c r="T6" s="20"/>
      <c r="U6" s="20"/>
      <c r="V6" s="20"/>
      <c r="W6" s="20">
        <v>830803</v>
      </c>
      <c r="X6" s="20">
        <v>5168910</v>
      </c>
      <c r="Y6" s="20">
        <v>-4338107</v>
      </c>
      <c r="Z6" s="21">
        <v>-83.926920762791383</v>
      </c>
      <c r="AA6" s="22">
        <v>10337825</v>
      </c>
    </row>
    <row r="7" spans="1:27" x14ac:dyDescent="0.25">
      <c r="A7" s="23" t="s">
        <v>35</v>
      </c>
      <c r="B7" s="17" t="s">
        <v>32</v>
      </c>
      <c r="C7" s="18">
        <v>19864747</v>
      </c>
      <c r="D7" s="18"/>
      <c r="E7" s="19">
        <v>13073982</v>
      </c>
      <c r="F7" s="20">
        <v>13073982</v>
      </c>
      <c r="G7" s="20"/>
      <c r="H7" s="20">
        <v>468222</v>
      </c>
      <c r="I7" s="20">
        <v>524115</v>
      </c>
      <c r="J7" s="20">
        <v>992337</v>
      </c>
      <c r="K7" s="20">
        <v>490206</v>
      </c>
      <c r="L7" s="20">
        <v>506261</v>
      </c>
      <c r="M7" s="20">
        <v>506206</v>
      </c>
      <c r="N7" s="20">
        <v>1502673</v>
      </c>
      <c r="O7" s="20"/>
      <c r="P7" s="20"/>
      <c r="Q7" s="20"/>
      <c r="R7" s="20"/>
      <c r="S7" s="20"/>
      <c r="T7" s="20"/>
      <c r="U7" s="20"/>
      <c r="V7" s="20"/>
      <c r="W7" s="20">
        <v>2495010</v>
      </c>
      <c r="X7" s="20">
        <v>6536994</v>
      </c>
      <c r="Y7" s="20">
        <v>-4041984</v>
      </c>
      <c r="Z7" s="21">
        <v>-61.832456936628667</v>
      </c>
      <c r="AA7" s="22">
        <v>13073982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-15961</v>
      </c>
      <c r="F10" s="20">
        <v>-15961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-7980</v>
      </c>
      <c r="Y10" s="20">
        <v>7980</v>
      </c>
      <c r="Z10" s="21">
        <v>-100</v>
      </c>
      <c r="AA10" s="22">
        <v>-15961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511500</v>
      </c>
      <c r="F11" s="20">
        <v>511500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255750</v>
      </c>
      <c r="Y11" s="24">
        <v>-255750</v>
      </c>
      <c r="Z11" s="25">
        <v>-100</v>
      </c>
      <c r="AA11" s="26">
        <v>511500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20080795</v>
      </c>
      <c r="D13" s="29">
        <f>SUM(D6:D12)</f>
        <v>0</v>
      </c>
      <c r="E13" s="30">
        <f t="shared" si="0"/>
        <v>23907346</v>
      </c>
      <c r="F13" s="31">
        <f t="shared" si="0"/>
        <v>23907346</v>
      </c>
      <c r="G13" s="31">
        <f t="shared" si="0"/>
        <v>0</v>
      </c>
      <c r="H13" s="31">
        <f t="shared" si="0"/>
        <v>528077</v>
      </c>
      <c r="I13" s="31">
        <f t="shared" si="0"/>
        <v>757680</v>
      </c>
      <c r="J13" s="31">
        <f t="shared" si="0"/>
        <v>1285757</v>
      </c>
      <c r="K13" s="31">
        <f t="shared" si="0"/>
        <v>686678</v>
      </c>
      <c r="L13" s="31">
        <f t="shared" si="0"/>
        <v>703081</v>
      </c>
      <c r="M13" s="31">
        <f t="shared" si="0"/>
        <v>650297</v>
      </c>
      <c r="N13" s="31">
        <f t="shared" si="0"/>
        <v>2040056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3325813</v>
      </c>
      <c r="X13" s="31">
        <f t="shared" si="0"/>
        <v>11953674</v>
      </c>
      <c r="Y13" s="31">
        <f t="shared" si="0"/>
        <v>-8627861</v>
      </c>
      <c r="Z13" s="32">
        <f>+IF(X13&lt;&gt;0,+(Y13/X13)*100,0)</f>
        <v>-72.177482839167268</v>
      </c>
      <c r="AA13" s="33">
        <f>SUM(AA6:AA12)</f>
        <v>23907346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-8589288</v>
      </c>
      <c r="D17" s="18"/>
      <c r="E17" s="19">
        <v>183566115</v>
      </c>
      <c r="F17" s="20">
        <v>183566115</v>
      </c>
      <c r="G17" s="24"/>
      <c r="H17" s="24">
        <v>251905</v>
      </c>
      <c r="I17" s="24"/>
      <c r="J17" s="20">
        <v>251905</v>
      </c>
      <c r="K17" s="24">
        <v>-12348090</v>
      </c>
      <c r="L17" s="24">
        <v>1923766</v>
      </c>
      <c r="M17" s="20">
        <v>553800</v>
      </c>
      <c r="N17" s="24">
        <v>-9870524</v>
      </c>
      <c r="O17" s="24"/>
      <c r="P17" s="24"/>
      <c r="Q17" s="20"/>
      <c r="R17" s="24"/>
      <c r="S17" s="24"/>
      <c r="T17" s="20"/>
      <c r="U17" s="24"/>
      <c r="V17" s="24"/>
      <c r="W17" s="24">
        <v>-9618619</v>
      </c>
      <c r="X17" s="20">
        <v>91783056</v>
      </c>
      <c r="Y17" s="24">
        <v>-101401675</v>
      </c>
      <c r="Z17" s="25">
        <v>-110.47973277333453</v>
      </c>
      <c r="AA17" s="26">
        <v>183566115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-8589288</v>
      </c>
      <c r="D25" s="29">
        <f t="shared" ref="D25:Y25" si="1">SUM(D15:D24)</f>
        <v>0</v>
      </c>
      <c r="E25" s="35">
        <f t="shared" si="1"/>
        <v>183566115</v>
      </c>
      <c r="F25" s="36">
        <f t="shared" si="1"/>
        <v>183566115</v>
      </c>
      <c r="G25" s="36">
        <f t="shared" si="1"/>
        <v>0</v>
      </c>
      <c r="H25" s="36">
        <f t="shared" si="1"/>
        <v>251905</v>
      </c>
      <c r="I25" s="36">
        <f t="shared" si="1"/>
        <v>0</v>
      </c>
      <c r="J25" s="36">
        <f t="shared" si="1"/>
        <v>251905</v>
      </c>
      <c r="K25" s="36">
        <f t="shared" si="1"/>
        <v>-12348090</v>
      </c>
      <c r="L25" s="36">
        <f t="shared" si="1"/>
        <v>1923766</v>
      </c>
      <c r="M25" s="36">
        <f t="shared" si="1"/>
        <v>553800</v>
      </c>
      <c r="N25" s="36">
        <f t="shared" si="1"/>
        <v>-9870524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-9618619</v>
      </c>
      <c r="X25" s="36">
        <f t="shared" si="1"/>
        <v>91783056</v>
      </c>
      <c r="Y25" s="36">
        <f t="shared" si="1"/>
        <v>-101401675</v>
      </c>
      <c r="Z25" s="37">
        <f>+IF(X25&lt;&gt;0,+(Y25/X25)*100,0)</f>
        <v>-110.47973277333453</v>
      </c>
      <c r="AA25" s="38">
        <f>SUM(AA15:AA24)</f>
        <v>183566115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11491507</v>
      </c>
      <c r="D26" s="29">
        <f>+D13+D25</f>
        <v>0</v>
      </c>
      <c r="E26" s="30">
        <f t="shared" si="2"/>
        <v>207473461</v>
      </c>
      <c r="F26" s="31">
        <f t="shared" si="2"/>
        <v>207473461</v>
      </c>
      <c r="G26" s="31">
        <f t="shared" si="2"/>
        <v>0</v>
      </c>
      <c r="H26" s="31">
        <f t="shared" si="2"/>
        <v>779982</v>
      </c>
      <c r="I26" s="31">
        <f t="shared" si="2"/>
        <v>757680</v>
      </c>
      <c r="J26" s="31">
        <f t="shared" si="2"/>
        <v>1537662</v>
      </c>
      <c r="K26" s="31">
        <f t="shared" si="2"/>
        <v>-11661412</v>
      </c>
      <c r="L26" s="31">
        <f t="shared" si="2"/>
        <v>2626847</v>
      </c>
      <c r="M26" s="31">
        <f t="shared" si="2"/>
        <v>1204097</v>
      </c>
      <c r="N26" s="31">
        <f t="shared" si="2"/>
        <v>-7830468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-6292806</v>
      </c>
      <c r="X26" s="31">
        <f t="shared" si="2"/>
        <v>103736730</v>
      </c>
      <c r="Y26" s="31">
        <f t="shared" si="2"/>
        <v>-110029536</v>
      </c>
      <c r="Z26" s="32">
        <f>+IF(X26&lt;&gt;0,+(Y26/X26)*100,0)</f>
        <v>-106.06613106081136</v>
      </c>
      <c r="AA26" s="33">
        <f>+AA13+AA25</f>
        <v>207473461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123745995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1288051</v>
      </c>
      <c r="F35" s="20">
        <v>1288051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644028</v>
      </c>
      <c r="Y35" s="20">
        <v>-644028</v>
      </c>
      <c r="Z35" s="21">
        <v>-100</v>
      </c>
      <c r="AA35" s="22">
        <v>1288051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123745995</v>
      </c>
      <c r="D37" s="29">
        <f t="shared" ref="D37:Y37" si="3">SUM(D29:D36)</f>
        <v>0</v>
      </c>
      <c r="E37" s="30">
        <f t="shared" si="3"/>
        <v>1288051</v>
      </c>
      <c r="F37" s="31">
        <f t="shared" si="3"/>
        <v>1288051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644028</v>
      </c>
      <c r="Y37" s="31">
        <f t="shared" si="3"/>
        <v>-644028</v>
      </c>
      <c r="Z37" s="32">
        <f>+IF(X37&lt;&gt;0,+(Y37/X37)*100,0)</f>
        <v>-100</v>
      </c>
      <c r="AA37" s="33">
        <f>SUM(AA29:AA36)</f>
        <v>1288051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123745995</v>
      </c>
      <c r="D44" s="29">
        <f>+D37+D43</f>
        <v>0</v>
      </c>
      <c r="E44" s="30">
        <f t="shared" si="5"/>
        <v>1288051</v>
      </c>
      <c r="F44" s="31">
        <f t="shared" si="5"/>
        <v>1288051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644028</v>
      </c>
      <c r="Y44" s="31">
        <f t="shared" si="5"/>
        <v>-644028</v>
      </c>
      <c r="Z44" s="32">
        <f>+IF(X44&lt;&gt;0,+(Y44/X44)*100,0)</f>
        <v>-100</v>
      </c>
      <c r="AA44" s="33">
        <f>+AA37+AA43</f>
        <v>1288051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-112254488</v>
      </c>
      <c r="D45" s="42">
        <f t="shared" si="6"/>
        <v>0</v>
      </c>
      <c r="E45" s="43">
        <f t="shared" si="6"/>
        <v>206185410</v>
      </c>
      <c r="F45" s="44">
        <f t="shared" si="6"/>
        <v>206185410</v>
      </c>
      <c r="G45" s="44">
        <f t="shared" si="6"/>
        <v>0</v>
      </c>
      <c r="H45" s="44">
        <f t="shared" si="6"/>
        <v>779982</v>
      </c>
      <c r="I45" s="44">
        <f t="shared" si="6"/>
        <v>757680</v>
      </c>
      <c r="J45" s="44">
        <f t="shared" si="6"/>
        <v>1537662</v>
      </c>
      <c r="K45" s="44">
        <f t="shared" si="6"/>
        <v>-11661412</v>
      </c>
      <c r="L45" s="44">
        <f t="shared" si="6"/>
        <v>2626847</v>
      </c>
      <c r="M45" s="44">
        <f t="shared" si="6"/>
        <v>1204097</v>
      </c>
      <c r="N45" s="44">
        <f t="shared" si="6"/>
        <v>-7830468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-6292806</v>
      </c>
      <c r="X45" s="44">
        <f t="shared" si="6"/>
        <v>103092702</v>
      </c>
      <c r="Y45" s="44">
        <f t="shared" si="6"/>
        <v>-109385508</v>
      </c>
      <c r="Z45" s="45">
        <f>+IF(X45&lt;&gt;0,+(Y45/X45)*100,0)</f>
        <v>-106.10402664584346</v>
      </c>
      <c r="AA45" s="46">
        <f>+AA26-AA44</f>
        <v>206185410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8159447</v>
      </c>
      <c r="D47" s="18"/>
      <c r="E47" s="19">
        <v>195661902</v>
      </c>
      <c r="F47" s="20">
        <v>195661902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97830948</v>
      </c>
      <c r="Y47" s="20">
        <v>-97830948</v>
      </c>
      <c r="Z47" s="47">
        <v>-100</v>
      </c>
      <c r="AA47" s="22">
        <v>195661902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8159447</v>
      </c>
      <c r="D50" s="50">
        <f t="shared" ref="D50:Y50" si="7">SUM(D47:D49)</f>
        <v>0</v>
      </c>
      <c r="E50" s="51">
        <f t="shared" si="7"/>
        <v>195661902</v>
      </c>
      <c r="F50" s="52">
        <f t="shared" si="7"/>
        <v>195661902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97830948</v>
      </c>
      <c r="Y50" s="52">
        <f t="shared" si="7"/>
        <v>-97830948</v>
      </c>
      <c r="Z50" s="53">
        <f>+IF(X50&lt;&gt;0,+(Y50/X50)*100,0)</f>
        <v>-100</v>
      </c>
      <c r="AA50" s="54">
        <f>SUM(AA47:AA49)</f>
        <v>195661902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11197566</v>
      </c>
      <c r="D6" s="18"/>
      <c r="E6" s="19">
        <v>-16993726</v>
      </c>
      <c r="F6" s="20">
        <v>-16993726</v>
      </c>
      <c r="G6" s="20">
        <v>15144249</v>
      </c>
      <c r="H6" s="20">
        <v>4066738</v>
      </c>
      <c r="I6" s="20">
        <v>3181931</v>
      </c>
      <c r="J6" s="20">
        <v>22392918</v>
      </c>
      <c r="K6" s="20">
        <v>4269156</v>
      </c>
      <c r="L6" s="20">
        <v>4175418</v>
      </c>
      <c r="M6" s="20">
        <v>1863523</v>
      </c>
      <c r="N6" s="20">
        <v>10308097</v>
      </c>
      <c r="O6" s="20"/>
      <c r="P6" s="20"/>
      <c r="Q6" s="20"/>
      <c r="R6" s="20"/>
      <c r="S6" s="20"/>
      <c r="T6" s="20"/>
      <c r="U6" s="20"/>
      <c r="V6" s="20"/>
      <c r="W6" s="20">
        <v>32701015</v>
      </c>
      <c r="X6" s="20">
        <v>-23992520</v>
      </c>
      <c r="Y6" s="20">
        <v>56693535</v>
      </c>
      <c r="Z6" s="21">
        <v>-236.29670830742248</v>
      </c>
      <c r="AA6" s="22">
        <v>-16993726</v>
      </c>
    </row>
    <row r="7" spans="1:27" x14ac:dyDescent="0.25">
      <c r="A7" s="23" t="s">
        <v>35</v>
      </c>
      <c r="B7" s="17" t="s">
        <v>32</v>
      </c>
      <c r="C7" s="18">
        <v>35843459</v>
      </c>
      <c r="D7" s="18"/>
      <c r="E7" s="19">
        <v>34105363</v>
      </c>
      <c r="F7" s="20">
        <v>34105363</v>
      </c>
      <c r="G7" s="20">
        <v>36589339</v>
      </c>
      <c r="H7" s="20">
        <v>1053496</v>
      </c>
      <c r="I7" s="20">
        <v>2007190</v>
      </c>
      <c r="J7" s="20">
        <v>39650025</v>
      </c>
      <c r="K7" s="20">
        <v>131091</v>
      </c>
      <c r="L7" s="20">
        <v>915698</v>
      </c>
      <c r="M7" s="20">
        <v>1434008</v>
      </c>
      <c r="N7" s="20">
        <v>2480797</v>
      </c>
      <c r="O7" s="20"/>
      <c r="P7" s="20"/>
      <c r="Q7" s="20"/>
      <c r="R7" s="20"/>
      <c r="S7" s="20"/>
      <c r="T7" s="20"/>
      <c r="U7" s="20"/>
      <c r="V7" s="20"/>
      <c r="W7" s="20">
        <v>42130822</v>
      </c>
      <c r="X7" s="20">
        <v>29939335</v>
      </c>
      <c r="Y7" s="20">
        <v>12191487</v>
      </c>
      <c r="Z7" s="21">
        <v>40.720633908535376</v>
      </c>
      <c r="AA7" s="22">
        <v>34105363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-1418913</v>
      </c>
      <c r="D10" s="18"/>
      <c r="E10" s="19">
        <v>-831002</v>
      </c>
      <c r="F10" s="20">
        <v>-831002</v>
      </c>
      <c r="G10" s="20">
        <v>-1572142</v>
      </c>
      <c r="H10" s="20">
        <v>-133630</v>
      </c>
      <c r="I10" s="20">
        <v>-122995</v>
      </c>
      <c r="J10" s="20">
        <v>-1828767</v>
      </c>
      <c r="K10" s="20">
        <v>-1111</v>
      </c>
      <c r="L10" s="20">
        <v>-121898</v>
      </c>
      <c r="M10" s="20">
        <v>-6687</v>
      </c>
      <c r="N10" s="20">
        <v>-129696</v>
      </c>
      <c r="O10" s="20"/>
      <c r="P10" s="20"/>
      <c r="Q10" s="20"/>
      <c r="R10" s="20"/>
      <c r="S10" s="20"/>
      <c r="T10" s="20"/>
      <c r="U10" s="20"/>
      <c r="V10" s="20"/>
      <c r="W10" s="20">
        <v>-1958463</v>
      </c>
      <c r="X10" s="20">
        <v>-831002</v>
      </c>
      <c r="Y10" s="20">
        <v>-1127461</v>
      </c>
      <c r="Z10" s="21">
        <v>135.67488405563404</v>
      </c>
      <c r="AA10" s="22">
        <v>-831002</v>
      </c>
    </row>
    <row r="11" spans="1:27" x14ac:dyDescent="0.25">
      <c r="A11" s="23" t="s">
        <v>39</v>
      </c>
      <c r="B11" s="17" t="s">
        <v>32</v>
      </c>
      <c r="C11" s="18">
        <v>1277662</v>
      </c>
      <c r="D11" s="18"/>
      <c r="E11" s="19">
        <v>1387837</v>
      </c>
      <c r="F11" s="20">
        <v>1387837</v>
      </c>
      <c r="G11" s="24">
        <v>1282415</v>
      </c>
      <c r="H11" s="24">
        <v>-27956</v>
      </c>
      <c r="I11" s="24">
        <v>28351</v>
      </c>
      <c r="J11" s="20">
        <v>1282810</v>
      </c>
      <c r="K11" s="24">
        <v>296668</v>
      </c>
      <c r="L11" s="24">
        <v>108295</v>
      </c>
      <c r="M11" s="20">
        <v>-99026</v>
      </c>
      <c r="N11" s="24">
        <v>305937</v>
      </c>
      <c r="O11" s="24"/>
      <c r="P11" s="24"/>
      <c r="Q11" s="20"/>
      <c r="R11" s="24"/>
      <c r="S11" s="24"/>
      <c r="T11" s="20"/>
      <c r="U11" s="24"/>
      <c r="V11" s="24"/>
      <c r="W11" s="24">
        <v>1588747</v>
      </c>
      <c r="X11" s="20">
        <v>1387837</v>
      </c>
      <c r="Y11" s="24">
        <v>200910</v>
      </c>
      <c r="Z11" s="25">
        <v>14.476483909853968</v>
      </c>
      <c r="AA11" s="26">
        <v>1387837</v>
      </c>
    </row>
    <row r="12" spans="1:27" x14ac:dyDescent="0.25">
      <c r="A12" s="23" t="s">
        <v>40</v>
      </c>
      <c r="B12" s="17" t="s">
        <v>32</v>
      </c>
      <c r="C12" s="18">
        <v>-73849</v>
      </c>
      <c r="D12" s="18"/>
      <c r="E12" s="19">
        <v>-73849</v>
      </c>
      <c r="F12" s="20">
        <v>-73849</v>
      </c>
      <c r="G12" s="20">
        <v>-73849</v>
      </c>
      <c r="H12" s="20"/>
      <c r="I12" s="20"/>
      <c r="J12" s="20">
        <v>-73849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-73849</v>
      </c>
      <c r="X12" s="20">
        <v>-73849</v>
      </c>
      <c r="Y12" s="20"/>
      <c r="Z12" s="21"/>
      <c r="AA12" s="22">
        <v>-73849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46825925</v>
      </c>
      <c r="D13" s="29">
        <f>SUM(D6:D12)</f>
        <v>0</v>
      </c>
      <c r="E13" s="30">
        <f t="shared" si="0"/>
        <v>17594623</v>
      </c>
      <c r="F13" s="31">
        <f t="shared" si="0"/>
        <v>17594623</v>
      </c>
      <c r="G13" s="31">
        <f t="shared" si="0"/>
        <v>51370012</v>
      </c>
      <c r="H13" s="31">
        <f t="shared" si="0"/>
        <v>4958648</v>
      </c>
      <c r="I13" s="31">
        <f t="shared" si="0"/>
        <v>5094477</v>
      </c>
      <c r="J13" s="31">
        <f t="shared" si="0"/>
        <v>61423137</v>
      </c>
      <c r="K13" s="31">
        <f t="shared" si="0"/>
        <v>4695804</v>
      </c>
      <c r="L13" s="31">
        <f t="shared" si="0"/>
        <v>5077513</v>
      </c>
      <c r="M13" s="31">
        <f t="shared" si="0"/>
        <v>3191818</v>
      </c>
      <c r="N13" s="31">
        <f t="shared" si="0"/>
        <v>12965135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74388272</v>
      </c>
      <c r="X13" s="31">
        <f t="shared" si="0"/>
        <v>6429801</v>
      </c>
      <c r="Y13" s="31">
        <f t="shared" si="0"/>
        <v>67958471</v>
      </c>
      <c r="Z13" s="32">
        <f>+IF(X13&lt;&gt;0,+(Y13/X13)*100,0)</f>
        <v>1056.9296157066135</v>
      </c>
      <c r="AA13" s="33">
        <f>SUM(AA6:AA12)</f>
        <v>17594623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136750223</v>
      </c>
      <c r="D17" s="18"/>
      <c r="E17" s="19">
        <v>135716960</v>
      </c>
      <c r="F17" s="20">
        <v>135716960</v>
      </c>
      <c r="G17" s="24">
        <v>137994563</v>
      </c>
      <c r="H17" s="24">
        <v>-118235</v>
      </c>
      <c r="I17" s="24">
        <v>24990</v>
      </c>
      <c r="J17" s="20">
        <v>137901318</v>
      </c>
      <c r="K17" s="24">
        <v>2063358</v>
      </c>
      <c r="L17" s="24">
        <v>680950</v>
      </c>
      <c r="M17" s="20">
        <v>-626484</v>
      </c>
      <c r="N17" s="24">
        <v>2117824</v>
      </c>
      <c r="O17" s="24"/>
      <c r="P17" s="24"/>
      <c r="Q17" s="20"/>
      <c r="R17" s="24"/>
      <c r="S17" s="24"/>
      <c r="T17" s="20"/>
      <c r="U17" s="24"/>
      <c r="V17" s="24"/>
      <c r="W17" s="24">
        <v>140019142</v>
      </c>
      <c r="X17" s="20">
        <v>140068845</v>
      </c>
      <c r="Y17" s="24">
        <v>-49703</v>
      </c>
      <c r="Z17" s="25">
        <v>-3.5484693259232633E-2</v>
      </c>
      <c r="AA17" s="26">
        <v>135716960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136750223</v>
      </c>
      <c r="D25" s="29">
        <f t="shared" ref="D25:Y25" si="1">SUM(D15:D24)</f>
        <v>0</v>
      </c>
      <c r="E25" s="35">
        <f t="shared" si="1"/>
        <v>135716960</v>
      </c>
      <c r="F25" s="36">
        <f t="shared" si="1"/>
        <v>135716960</v>
      </c>
      <c r="G25" s="36">
        <f t="shared" si="1"/>
        <v>137994563</v>
      </c>
      <c r="H25" s="36">
        <f t="shared" si="1"/>
        <v>-118235</v>
      </c>
      <c r="I25" s="36">
        <f t="shared" si="1"/>
        <v>24990</v>
      </c>
      <c r="J25" s="36">
        <f t="shared" si="1"/>
        <v>137901318</v>
      </c>
      <c r="K25" s="36">
        <f t="shared" si="1"/>
        <v>2063358</v>
      </c>
      <c r="L25" s="36">
        <f t="shared" si="1"/>
        <v>680950</v>
      </c>
      <c r="M25" s="36">
        <f t="shared" si="1"/>
        <v>-626484</v>
      </c>
      <c r="N25" s="36">
        <f t="shared" si="1"/>
        <v>2117824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140019142</v>
      </c>
      <c r="X25" s="36">
        <f t="shared" si="1"/>
        <v>140068845</v>
      </c>
      <c r="Y25" s="36">
        <f t="shared" si="1"/>
        <v>-49703</v>
      </c>
      <c r="Z25" s="37">
        <f>+IF(X25&lt;&gt;0,+(Y25/X25)*100,0)</f>
        <v>-3.5484693259232633E-2</v>
      </c>
      <c r="AA25" s="38">
        <f>SUM(AA15:AA24)</f>
        <v>135716960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183576148</v>
      </c>
      <c r="D26" s="29">
        <f>+D13+D25</f>
        <v>0</v>
      </c>
      <c r="E26" s="30">
        <f t="shared" si="2"/>
        <v>153311583</v>
      </c>
      <c r="F26" s="31">
        <f t="shared" si="2"/>
        <v>153311583</v>
      </c>
      <c r="G26" s="31">
        <f t="shared" si="2"/>
        <v>189364575</v>
      </c>
      <c r="H26" s="31">
        <f t="shared" si="2"/>
        <v>4840413</v>
      </c>
      <c r="I26" s="31">
        <f t="shared" si="2"/>
        <v>5119467</v>
      </c>
      <c r="J26" s="31">
        <f t="shared" si="2"/>
        <v>199324455</v>
      </c>
      <c r="K26" s="31">
        <f t="shared" si="2"/>
        <v>6759162</v>
      </c>
      <c r="L26" s="31">
        <f t="shared" si="2"/>
        <v>5758463</v>
      </c>
      <c r="M26" s="31">
        <f t="shared" si="2"/>
        <v>2565334</v>
      </c>
      <c r="N26" s="31">
        <f t="shared" si="2"/>
        <v>15082959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214407414</v>
      </c>
      <c r="X26" s="31">
        <f t="shared" si="2"/>
        <v>146498646</v>
      </c>
      <c r="Y26" s="31">
        <f t="shared" si="2"/>
        <v>67908768</v>
      </c>
      <c r="Z26" s="32">
        <f>+IF(X26&lt;&gt;0,+(Y26/X26)*100,0)</f>
        <v>46.35453627332501</v>
      </c>
      <c r="AA26" s="33">
        <f>+AA13+AA25</f>
        <v>153311583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-33415</v>
      </c>
      <c r="D31" s="18"/>
      <c r="E31" s="19">
        <v>-15565</v>
      </c>
      <c r="F31" s="20">
        <v>-15565</v>
      </c>
      <c r="G31" s="20">
        <v>-34313</v>
      </c>
      <c r="H31" s="20">
        <v>-361</v>
      </c>
      <c r="I31" s="20">
        <v>-1088</v>
      </c>
      <c r="J31" s="20">
        <v>-35762</v>
      </c>
      <c r="K31" s="20">
        <v>-490</v>
      </c>
      <c r="L31" s="20">
        <v>-992</v>
      </c>
      <c r="M31" s="20">
        <v>-2510</v>
      </c>
      <c r="N31" s="20">
        <v>-3992</v>
      </c>
      <c r="O31" s="20"/>
      <c r="P31" s="20"/>
      <c r="Q31" s="20"/>
      <c r="R31" s="20"/>
      <c r="S31" s="20"/>
      <c r="T31" s="20"/>
      <c r="U31" s="20"/>
      <c r="V31" s="20"/>
      <c r="W31" s="20">
        <v>-39754</v>
      </c>
      <c r="X31" s="20">
        <v>-15565</v>
      </c>
      <c r="Y31" s="20">
        <v>-24189</v>
      </c>
      <c r="Z31" s="21">
        <v>155.40636042402826</v>
      </c>
      <c r="AA31" s="22">
        <v>-15565</v>
      </c>
    </row>
    <row r="32" spans="1:27" x14ac:dyDescent="0.25">
      <c r="A32" s="23" t="s">
        <v>59</v>
      </c>
      <c r="B32" s="17" t="s">
        <v>32</v>
      </c>
      <c r="C32" s="18">
        <v>-4540803</v>
      </c>
      <c r="D32" s="18"/>
      <c r="E32" s="19">
        <v>3887537</v>
      </c>
      <c r="F32" s="20">
        <v>3887537</v>
      </c>
      <c r="G32" s="20">
        <v>-4739178</v>
      </c>
      <c r="H32" s="20">
        <v>-268925</v>
      </c>
      <c r="I32" s="20">
        <v>-44493</v>
      </c>
      <c r="J32" s="20">
        <v>-5052596</v>
      </c>
      <c r="K32" s="20">
        <v>1602302</v>
      </c>
      <c r="L32" s="20">
        <v>607675</v>
      </c>
      <c r="M32" s="20">
        <v>-2636993</v>
      </c>
      <c r="N32" s="20">
        <v>-427016</v>
      </c>
      <c r="O32" s="20"/>
      <c r="P32" s="20"/>
      <c r="Q32" s="20"/>
      <c r="R32" s="20"/>
      <c r="S32" s="20"/>
      <c r="T32" s="20"/>
      <c r="U32" s="20"/>
      <c r="V32" s="20"/>
      <c r="W32" s="20">
        <v>-5479612</v>
      </c>
      <c r="X32" s="20">
        <v>3289533</v>
      </c>
      <c r="Y32" s="20">
        <v>-8769145</v>
      </c>
      <c r="Z32" s="21">
        <v>-266.57720107991014</v>
      </c>
      <c r="AA32" s="22">
        <v>3887537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5289810</v>
      </c>
      <c r="D35" s="18"/>
      <c r="E35" s="19">
        <v>3642285</v>
      </c>
      <c r="F35" s="20">
        <v>3642285</v>
      </c>
      <c r="G35" s="20">
        <v>6000116</v>
      </c>
      <c r="H35" s="20">
        <v>138289</v>
      </c>
      <c r="I35" s="20">
        <v>155637</v>
      </c>
      <c r="J35" s="20">
        <v>6294042</v>
      </c>
      <c r="K35" s="20">
        <v>190420</v>
      </c>
      <c r="L35" s="20">
        <v>728040</v>
      </c>
      <c r="M35" s="20">
        <v>120815</v>
      </c>
      <c r="N35" s="20">
        <v>1039275</v>
      </c>
      <c r="O35" s="20"/>
      <c r="P35" s="20"/>
      <c r="Q35" s="20"/>
      <c r="R35" s="20"/>
      <c r="S35" s="20"/>
      <c r="T35" s="20"/>
      <c r="U35" s="20"/>
      <c r="V35" s="20"/>
      <c r="W35" s="20">
        <v>7333317</v>
      </c>
      <c r="X35" s="20">
        <v>3642285</v>
      </c>
      <c r="Y35" s="20">
        <v>3691032</v>
      </c>
      <c r="Z35" s="21">
        <v>101.33836314291716</v>
      </c>
      <c r="AA35" s="22">
        <v>3642285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715592</v>
      </c>
      <c r="D37" s="29">
        <f t="shared" ref="D37:Y37" si="3">SUM(D29:D36)</f>
        <v>0</v>
      </c>
      <c r="E37" s="30">
        <f t="shared" si="3"/>
        <v>7514257</v>
      </c>
      <c r="F37" s="31">
        <f t="shared" si="3"/>
        <v>7514257</v>
      </c>
      <c r="G37" s="31">
        <f t="shared" si="3"/>
        <v>1226625</v>
      </c>
      <c r="H37" s="31">
        <f t="shared" si="3"/>
        <v>-130997</v>
      </c>
      <c r="I37" s="31">
        <f t="shared" si="3"/>
        <v>110056</v>
      </c>
      <c r="J37" s="31">
        <f t="shared" si="3"/>
        <v>1205684</v>
      </c>
      <c r="K37" s="31">
        <f t="shared" si="3"/>
        <v>1792232</v>
      </c>
      <c r="L37" s="31">
        <f t="shared" si="3"/>
        <v>1334723</v>
      </c>
      <c r="M37" s="31">
        <f t="shared" si="3"/>
        <v>-2518688</v>
      </c>
      <c r="N37" s="31">
        <f t="shared" si="3"/>
        <v>608267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1813951</v>
      </c>
      <c r="X37" s="31">
        <f t="shared" si="3"/>
        <v>6916253</v>
      </c>
      <c r="Y37" s="31">
        <f t="shared" si="3"/>
        <v>-5102302</v>
      </c>
      <c r="Z37" s="32">
        <f>+IF(X37&lt;&gt;0,+(Y37/X37)*100,0)</f>
        <v>-73.772633823545789</v>
      </c>
      <c r="AA37" s="33">
        <f>SUM(AA29:AA36)</f>
        <v>7514257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715592</v>
      </c>
      <c r="D44" s="29">
        <f>+D37+D43</f>
        <v>0</v>
      </c>
      <c r="E44" s="30">
        <f t="shared" si="5"/>
        <v>7514257</v>
      </c>
      <c r="F44" s="31">
        <f t="shared" si="5"/>
        <v>7514257</v>
      </c>
      <c r="G44" s="31">
        <f t="shared" si="5"/>
        <v>1226625</v>
      </c>
      <c r="H44" s="31">
        <f t="shared" si="5"/>
        <v>-130997</v>
      </c>
      <c r="I44" s="31">
        <f t="shared" si="5"/>
        <v>110056</v>
      </c>
      <c r="J44" s="31">
        <f t="shared" si="5"/>
        <v>1205684</v>
      </c>
      <c r="K44" s="31">
        <f t="shared" si="5"/>
        <v>1792232</v>
      </c>
      <c r="L44" s="31">
        <f t="shared" si="5"/>
        <v>1334723</v>
      </c>
      <c r="M44" s="31">
        <f t="shared" si="5"/>
        <v>-2518688</v>
      </c>
      <c r="N44" s="31">
        <f t="shared" si="5"/>
        <v>608267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1813951</v>
      </c>
      <c r="X44" s="31">
        <f t="shared" si="5"/>
        <v>6916253</v>
      </c>
      <c r="Y44" s="31">
        <f t="shared" si="5"/>
        <v>-5102302</v>
      </c>
      <c r="Z44" s="32">
        <f>+IF(X44&lt;&gt;0,+(Y44/X44)*100,0)</f>
        <v>-73.772633823545789</v>
      </c>
      <c r="AA44" s="33">
        <f>+AA37+AA43</f>
        <v>7514257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182860556</v>
      </c>
      <c r="D45" s="42">
        <f t="shared" si="6"/>
        <v>0</v>
      </c>
      <c r="E45" s="43">
        <f t="shared" si="6"/>
        <v>145797326</v>
      </c>
      <c r="F45" s="44">
        <f t="shared" si="6"/>
        <v>145797326</v>
      </c>
      <c r="G45" s="44">
        <f t="shared" si="6"/>
        <v>188137950</v>
      </c>
      <c r="H45" s="44">
        <f t="shared" si="6"/>
        <v>4971410</v>
      </c>
      <c r="I45" s="44">
        <f t="shared" si="6"/>
        <v>5009411</v>
      </c>
      <c r="J45" s="44">
        <f t="shared" si="6"/>
        <v>198118771</v>
      </c>
      <c r="K45" s="44">
        <f t="shared" si="6"/>
        <v>4966930</v>
      </c>
      <c r="L45" s="44">
        <f t="shared" si="6"/>
        <v>4423740</v>
      </c>
      <c r="M45" s="44">
        <f t="shared" si="6"/>
        <v>5084022</v>
      </c>
      <c r="N45" s="44">
        <f t="shared" si="6"/>
        <v>14474692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212593463</v>
      </c>
      <c r="X45" s="44">
        <f t="shared" si="6"/>
        <v>139582393</v>
      </c>
      <c r="Y45" s="44">
        <f t="shared" si="6"/>
        <v>73011070</v>
      </c>
      <c r="Z45" s="45">
        <f>+IF(X45&lt;&gt;0,+(Y45/X45)*100,0)</f>
        <v>52.30679058497013</v>
      </c>
      <c r="AA45" s="46">
        <f>+AA26-AA44</f>
        <v>145797326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128302609</v>
      </c>
      <c r="D47" s="18"/>
      <c r="E47" s="19">
        <v>20045217</v>
      </c>
      <c r="F47" s="20">
        <v>20045217</v>
      </c>
      <c r="G47" s="20">
        <v>136477116</v>
      </c>
      <c r="H47" s="20">
        <v>2256351</v>
      </c>
      <c r="I47" s="20">
        <v>-3772662</v>
      </c>
      <c r="J47" s="20">
        <v>134960805</v>
      </c>
      <c r="K47" s="20">
        <v>2569793</v>
      </c>
      <c r="L47" s="20">
        <v>2306837</v>
      </c>
      <c r="M47" s="20">
        <v>2343184</v>
      </c>
      <c r="N47" s="20">
        <v>7219814</v>
      </c>
      <c r="O47" s="20"/>
      <c r="P47" s="20"/>
      <c r="Q47" s="20"/>
      <c r="R47" s="20"/>
      <c r="S47" s="20"/>
      <c r="T47" s="20"/>
      <c r="U47" s="20"/>
      <c r="V47" s="20"/>
      <c r="W47" s="20">
        <v>142180619</v>
      </c>
      <c r="X47" s="20">
        <v>13830284</v>
      </c>
      <c r="Y47" s="20">
        <v>128350335</v>
      </c>
      <c r="Z47" s="47">
        <v>928.03831794054258</v>
      </c>
      <c r="AA47" s="22">
        <v>20045217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128302609</v>
      </c>
      <c r="D50" s="50">
        <f t="shared" ref="D50:Y50" si="7">SUM(D47:D49)</f>
        <v>0</v>
      </c>
      <c r="E50" s="51">
        <f t="shared" si="7"/>
        <v>20045217</v>
      </c>
      <c r="F50" s="52">
        <f t="shared" si="7"/>
        <v>20045217</v>
      </c>
      <c r="G50" s="52">
        <f t="shared" si="7"/>
        <v>136477116</v>
      </c>
      <c r="H50" s="52">
        <f t="shared" si="7"/>
        <v>2256351</v>
      </c>
      <c r="I50" s="52">
        <f t="shared" si="7"/>
        <v>-3772662</v>
      </c>
      <c r="J50" s="52">
        <f t="shared" si="7"/>
        <v>134960805</v>
      </c>
      <c r="K50" s="52">
        <f t="shared" si="7"/>
        <v>2569793</v>
      </c>
      <c r="L50" s="52">
        <f t="shared" si="7"/>
        <v>2306837</v>
      </c>
      <c r="M50" s="52">
        <f t="shared" si="7"/>
        <v>2343184</v>
      </c>
      <c r="N50" s="52">
        <f t="shared" si="7"/>
        <v>7219814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142180619</v>
      </c>
      <c r="X50" s="52">
        <f t="shared" si="7"/>
        <v>13830284</v>
      </c>
      <c r="Y50" s="52">
        <f t="shared" si="7"/>
        <v>128350335</v>
      </c>
      <c r="Z50" s="53">
        <f>+IF(X50&lt;&gt;0,+(Y50/X50)*100,0)</f>
        <v>928.03831794054258</v>
      </c>
      <c r="AA50" s="54">
        <f>SUM(AA47:AA49)</f>
        <v>20045217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93087572</v>
      </c>
      <c r="D7" s="18"/>
      <c r="E7" s="19">
        <v>314926740</v>
      </c>
      <c r="F7" s="20">
        <v>314926740</v>
      </c>
      <c r="G7" s="20">
        <v>309663478</v>
      </c>
      <c r="H7" s="20">
        <v>-252127686</v>
      </c>
      <c r="I7" s="20">
        <v>263487917</v>
      </c>
      <c r="J7" s="20">
        <v>321023709</v>
      </c>
      <c r="K7" s="20">
        <v>5402222</v>
      </c>
      <c r="L7" s="20">
        <v>5651342</v>
      </c>
      <c r="M7" s="20">
        <v>5654497</v>
      </c>
      <c r="N7" s="20">
        <v>16708061</v>
      </c>
      <c r="O7" s="20"/>
      <c r="P7" s="20"/>
      <c r="Q7" s="20"/>
      <c r="R7" s="20"/>
      <c r="S7" s="20"/>
      <c r="T7" s="20"/>
      <c r="U7" s="20"/>
      <c r="V7" s="20"/>
      <c r="W7" s="20">
        <v>337731770</v>
      </c>
      <c r="X7" s="20">
        <v>157463382</v>
      </c>
      <c r="Y7" s="20">
        <v>180268388</v>
      </c>
      <c r="Z7" s="21">
        <v>114.48273605605652</v>
      </c>
      <c r="AA7" s="22">
        <v>314926740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364899</v>
      </c>
      <c r="H8" s="20">
        <v>285684</v>
      </c>
      <c r="I8" s="20">
        <v>294778</v>
      </c>
      <c r="J8" s="20">
        <v>945361</v>
      </c>
      <c r="K8" s="20">
        <v>287429</v>
      </c>
      <c r="L8" s="20">
        <v>303015</v>
      </c>
      <c r="M8" s="20">
        <v>298269</v>
      </c>
      <c r="N8" s="20">
        <v>888713</v>
      </c>
      <c r="O8" s="20"/>
      <c r="P8" s="20"/>
      <c r="Q8" s="20"/>
      <c r="R8" s="20"/>
      <c r="S8" s="20"/>
      <c r="T8" s="20"/>
      <c r="U8" s="20"/>
      <c r="V8" s="20"/>
      <c r="W8" s="20">
        <v>1834074</v>
      </c>
      <c r="X8" s="20"/>
      <c r="Y8" s="20">
        <v>1834074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93087572</v>
      </c>
      <c r="D13" s="29">
        <f>SUM(D6:D12)</f>
        <v>0</v>
      </c>
      <c r="E13" s="30">
        <f t="shared" si="0"/>
        <v>314926740</v>
      </c>
      <c r="F13" s="31">
        <f t="shared" si="0"/>
        <v>314926740</v>
      </c>
      <c r="G13" s="31">
        <f t="shared" si="0"/>
        <v>310028377</v>
      </c>
      <c r="H13" s="31">
        <f t="shared" si="0"/>
        <v>-251842002</v>
      </c>
      <c r="I13" s="31">
        <f t="shared" si="0"/>
        <v>263782695</v>
      </c>
      <c r="J13" s="31">
        <f t="shared" si="0"/>
        <v>321969070</v>
      </c>
      <c r="K13" s="31">
        <f t="shared" si="0"/>
        <v>5689651</v>
      </c>
      <c r="L13" s="31">
        <f t="shared" si="0"/>
        <v>5954357</v>
      </c>
      <c r="M13" s="31">
        <f t="shared" si="0"/>
        <v>5952766</v>
      </c>
      <c r="N13" s="31">
        <f t="shared" si="0"/>
        <v>17596774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339565844</v>
      </c>
      <c r="X13" s="31">
        <f t="shared" si="0"/>
        <v>157463382</v>
      </c>
      <c r="Y13" s="31">
        <f t="shared" si="0"/>
        <v>182102462</v>
      </c>
      <c r="Z13" s="32">
        <f>+IF(X13&lt;&gt;0,+(Y13/X13)*100,0)</f>
        <v>115.64749828629999</v>
      </c>
      <c r="AA13" s="33">
        <f>SUM(AA6:AA12)</f>
        <v>314926740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-11870132</v>
      </c>
      <c r="D17" s="18"/>
      <c r="E17" s="19">
        <v>464596244</v>
      </c>
      <c r="F17" s="20">
        <v>464596244</v>
      </c>
      <c r="G17" s="24">
        <v>460772728</v>
      </c>
      <c r="H17" s="24">
        <v>-468386262</v>
      </c>
      <c r="I17" s="24">
        <v>452607114</v>
      </c>
      <c r="J17" s="20">
        <v>444993580</v>
      </c>
      <c r="K17" s="24"/>
      <c r="L17" s="24"/>
      <c r="M17" s="20">
        <v>-3750000</v>
      </c>
      <c r="N17" s="24">
        <v>-3750000</v>
      </c>
      <c r="O17" s="24"/>
      <c r="P17" s="24"/>
      <c r="Q17" s="20"/>
      <c r="R17" s="24"/>
      <c r="S17" s="24"/>
      <c r="T17" s="20"/>
      <c r="U17" s="24"/>
      <c r="V17" s="24"/>
      <c r="W17" s="24">
        <v>441243580</v>
      </c>
      <c r="X17" s="20">
        <v>232298130</v>
      </c>
      <c r="Y17" s="24">
        <v>208945450</v>
      </c>
      <c r="Z17" s="25">
        <v>89.947108054636516</v>
      </c>
      <c r="AA17" s="26">
        <v>464596244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-11870132</v>
      </c>
      <c r="D25" s="29">
        <f t="shared" ref="D25:Y25" si="1">SUM(D15:D24)</f>
        <v>0</v>
      </c>
      <c r="E25" s="35">
        <f t="shared" si="1"/>
        <v>464596244</v>
      </c>
      <c r="F25" s="36">
        <f t="shared" si="1"/>
        <v>464596244</v>
      </c>
      <c r="G25" s="36">
        <f t="shared" si="1"/>
        <v>460772728</v>
      </c>
      <c r="H25" s="36">
        <f t="shared" si="1"/>
        <v>-468386262</v>
      </c>
      <c r="I25" s="36">
        <f t="shared" si="1"/>
        <v>452607114</v>
      </c>
      <c r="J25" s="36">
        <f t="shared" si="1"/>
        <v>444993580</v>
      </c>
      <c r="K25" s="36">
        <f t="shared" si="1"/>
        <v>0</v>
      </c>
      <c r="L25" s="36">
        <f t="shared" si="1"/>
        <v>0</v>
      </c>
      <c r="M25" s="36">
        <f t="shared" si="1"/>
        <v>-3750000</v>
      </c>
      <c r="N25" s="36">
        <f t="shared" si="1"/>
        <v>-3750000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441243580</v>
      </c>
      <c r="X25" s="36">
        <f t="shared" si="1"/>
        <v>232298130</v>
      </c>
      <c r="Y25" s="36">
        <f t="shared" si="1"/>
        <v>208945450</v>
      </c>
      <c r="Z25" s="37">
        <f>+IF(X25&lt;&gt;0,+(Y25/X25)*100,0)</f>
        <v>89.947108054636516</v>
      </c>
      <c r="AA25" s="38">
        <f>SUM(AA15:AA24)</f>
        <v>464596244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81217440</v>
      </c>
      <c r="D26" s="29">
        <f>+D13+D25</f>
        <v>0</v>
      </c>
      <c r="E26" s="30">
        <f t="shared" si="2"/>
        <v>779522984</v>
      </c>
      <c r="F26" s="31">
        <f t="shared" si="2"/>
        <v>779522984</v>
      </c>
      <c r="G26" s="31">
        <f t="shared" si="2"/>
        <v>770801105</v>
      </c>
      <c r="H26" s="31">
        <f t="shared" si="2"/>
        <v>-720228264</v>
      </c>
      <c r="I26" s="31">
        <f t="shared" si="2"/>
        <v>716389809</v>
      </c>
      <c r="J26" s="31">
        <f t="shared" si="2"/>
        <v>766962650</v>
      </c>
      <c r="K26" s="31">
        <f t="shared" si="2"/>
        <v>5689651</v>
      </c>
      <c r="L26" s="31">
        <f t="shared" si="2"/>
        <v>5954357</v>
      </c>
      <c r="M26" s="31">
        <f t="shared" si="2"/>
        <v>2202766</v>
      </c>
      <c r="N26" s="31">
        <f t="shared" si="2"/>
        <v>13846774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780809424</v>
      </c>
      <c r="X26" s="31">
        <f t="shared" si="2"/>
        <v>389761512</v>
      </c>
      <c r="Y26" s="31">
        <f t="shared" si="2"/>
        <v>391047912</v>
      </c>
      <c r="Z26" s="32">
        <f>+IF(X26&lt;&gt;0,+(Y26/X26)*100,0)</f>
        <v>100.3300479807252</v>
      </c>
      <c r="AA26" s="33">
        <f>+AA13+AA25</f>
        <v>779522984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81217440</v>
      </c>
      <c r="D45" s="42">
        <f t="shared" si="6"/>
        <v>0</v>
      </c>
      <c r="E45" s="43">
        <f t="shared" si="6"/>
        <v>779522984</v>
      </c>
      <c r="F45" s="44">
        <f t="shared" si="6"/>
        <v>779522984</v>
      </c>
      <c r="G45" s="44">
        <f t="shared" si="6"/>
        <v>770801105</v>
      </c>
      <c r="H45" s="44">
        <f t="shared" si="6"/>
        <v>-720228264</v>
      </c>
      <c r="I45" s="44">
        <f t="shared" si="6"/>
        <v>716389809</v>
      </c>
      <c r="J45" s="44">
        <f t="shared" si="6"/>
        <v>766962650</v>
      </c>
      <c r="K45" s="44">
        <f t="shared" si="6"/>
        <v>5689651</v>
      </c>
      <c r="L45" s="44">
        <f t="shared" si="6"/>
        <v>5954357</v>
      </c>
      <c r="M45" s="44">
        <f t="shared" si="6"/>
        <v>2202766</v>
      </c>
      <c r="N45" s="44">
        <f t="shared" si="6"/>
        <v>13846774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780809424</v>
      </c>
      <c r="X45" s="44">
        <f t="shared" si="6"/>
        <v>389761512</v>
      </c>
      <c r="Y45" s="44">
        <f t="shared" si="6"/>
        <v>391047912</v>
      </c>
      <c r="Z45" s="45">
        <f>+IF(X45&lt;&gt;0,+(Y45/X45)*100,0)</f>
        <v>100.3300479807252</v>
      </c>
      <c r="AA45" s="46">
        <f>+AA26-AA44</f>
        <v>779522984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3184364</v>
      </c>
      <c r="D47" s="18"/>
      <c r="E47" s="19">
        <v>9983758</v>
      </c>
      <c r="F47" s="20">
        <v>9983758</v>
      </c>
      <c r="G47" s="20">
        <v>32988399</v>
      </c>
      <c r="H47" s="20">
        <v>-22237368</v>
      </c>
      <c r="I47" s="20">
        <v>7938049</v>
      </c>
      <c r="J47" s="20">
        <v>18689080</v>
      </c>
      <c r="K47" s="20">
        <v>317921</v>
      </c>
      <c r="L47" s="20">
        <v>176043</v>
      </c>
      <c r="M47" s="20">
        <v>-388731</v>
      </c>
      <c r="N47" s="20">
        <v>105233</v>
      </c>
      <c r="O47" s="20"/>
      <c r="P47" s="20"/>
      <c r="Q47" s="20"/>
      <c r="R47" s="20"/>
      <c r="S47" s="20"/>
      <c r="T47" s="20"/>
      <c r="U47" s="20"/>
      <c r="V47" s="20"/>
      <c r="W47" s="20">
        <v>18794313</v>
      </c>
      <c r="X47" s="20">
        <v>4991850</v>
      </c>
      <c r="Y47" s="20">
        <v>13802463</v>
      </c>
      <c r="Z47" s="47">
        <v>276.49995492653028</v>
      </c>
      <c r="AA47" s="22">
        <v>9983758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3184364</v>
      </c>
      <c r="D50" s="50">
        <f t="shared" ref="D50:Y50" si="7">SUM(D47:D49)</f>
        <v>0</v>
      </c>
      <c r="E50" s="51">
        <f t="shared" si="7"/>
        <v>9983758</v>
      </c>
      <c r="F50" s="52">
        <f t="shared" si="7"/>
        <v>9983758</v>
      </c>
      <c r="G50" s="52">
        <f t="shared" si="7"/>
        <v>32988399</v>
      </c>
      <c r="H50" s="52">
        <f t="shared" si="7"/>
        <v>-22237368</v>
      </c>
      <c r="I50" s="52">
        <f t="shared" si="7"/>
        <v>7938049</v>
      </c>
      <c r="J50" s="52">
        <f t="shared" si="7"/>
        <v>18689080</v>
      </c>
      <c r="K50" s="52">
        <f t="shared" si="7"/>
        <v>317921</v>
      </c>
      <c r="L50" s="52">
        <f t="shared" si="7"/>
        <v>176043</v>
      </c>
      <c r="M50" s="52">
        <f t="shared" si="7"/>
        <v>-388731</v>
      </c>
      <c r="N50" s="52">
        <f t="shared" si="7"/>
        <v>105233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18794313</v>
      </c>
      <c r="X50" s="52">
        <f t="shared" si="7"/>
        <v>4991850</v>
      </c>
      <c r="Y50" s="52">
        <f t="shared" si="7"/>
        <v>13802463</v>
      </c>
      <c r="Z50" s="53">
        <f>+IF(X50&lt;&gt;0,+(Y50/X50)*100,0)</f>
        <v>276.49995492653028</v>
      </c>
      <c r="AA50" s="54">
        <f>SUM(AA47:AA49)</f>
        <v>9983758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-2500001</v>
      </c>
      <c r="F6" s="20">
        <v>-2500001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-1250003</v>
      </c>
      <c r="Y6" s="20">
        <v>1250003</v>
      </c>
      <c r="Z6" s="21">
        <v>-100</v>
      </c>
      <c r="AA6" s="22">
        <v>-2500001</v>
      </c>
    </row>
    <row r="7" spans="1:27" x14ac:dyDescent="0.25">
      <c r="A7" s="23" t="s">
        <v>35</v>
      </c>
      <c r="B7" s="17" t="s">
        <v>32</v>
      </c>
      <c r="C7" s="18">
        <v>17482625</v>
      </c>
      <c r="D7" s="18"/>
      <c r="E7" s="19">
        <v>5546286</v>
      </c>
      <c r="F7" s="20">
        <v>5546286</v>
      </c>
      <c r="G7" s="20">
        <v>-2055</v>
      </c>
      <c r="H7" s="20">
        <v>709392</v>
      </c>
      <c r="I7" s="20"/>
      <c r="J7" s="20">
        <v>707337</v>
      </c>
      <c r="K7" s="20">
        <v>695992</v>
      </c>
      <c r="L7" s="20">
        <v>702490</v>
      </c>
      <c r="M7" s="20">
        <v>704633</v>
      </c>
      <c r="N7" s="20">
        <v>2103115</v>
      </c>
      <c r="O7" s="20"/>
      <c r="P7" s="20"/>
      <c r="Q7" s="20"/>
      <c r="R7" s="20"/>
      <c r="S7" s="20"/>
      <c r="T7" s="20"/>
      <c r="U7" s="20"/>
      <c r="V7" s="20"/>
      <c r="W7" s="20">
        <v>2810452</v>
      </c>
      <c r="X7" s="20">
        <v>2773146</v>
      </c>
      <c r="Y7" s="20">
        <v>37306</v>
      </c>
      <c r="Z7" s="21">
        <v>1.3452591388985651</v>
      </c>
      <c r="AA7" s="22">
        <v>5546286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17482625</v>
      </c>
      <c r="D13" s="29">
        <f>SUM(D6:D12)</f>
        <v>0</v>
      </c>
      <c r="E13" s="30">
        <f t="shared" si="0"/>
        <v>3046285</v>
      </c>
      <c r="F13" s="31">
        <f t="shared" si="0"/>
        <v>3046285</v>
      </c>
      <c r="G13" s="31">
        <f t="shared" si="0"/>
        <v>-2055</v>
      </c>
      <c r="H13" s="31">
        <f t="shared" si="0"/>
        <v>709392</v>
      </c>
      <c r="I13" s="31">
        <f t="shared" si="0"/>
        <v>0</v>
      </c>
      <c r="J13" s="31">
        <f t="shared" si="0"/>
        <v>707337</v>
      </c>
      <c r="K13" s="31">
        <f t="shared" si="0"/>
        <v>695992</v>
      </c>
      <c r="L13" s="31">
        <f t="shared" si="0"/>
        <v>702490</v>
      </c>
      <c r="M13" s="31">
        <f t="shared" si="0"/>
        <v>704633</v>
      </c>
      <c r="N13" s="31">
        <f t="shared" si="0"/>
        <v>2103115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2810452</v>
      </c>
      <c r="X13" s="31">
        <f t="shared" si="0"/>
        <v>1523143</v>
      </c>
      <c r="Y13" s="31">
        <f t="shared" si="0"/>
        <v>1287309</v>
      </c>
      <c r="Z13" s="32">
        <f>+IF(X13&lt;&gt;0,+(Y13/X13)*100,0)</f>
        <v>84.516621223351976</v>
      </c>
      <c r="AA13" s="33">
        <f>SUM(AA6:AA12)</f>
        <v>3046285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-2224751</v>
      </c>
      <c r="D17" s="18"/>
      <c r="E17" s="19">
        <v>-87296</v>
      </c>
      <c r="F17" s="20">
        <v>-87296</v>
      </c>
      <c r="G17" s="24"/>
      <c r="H17" s="24">
        <v>-11403273</v>
      </c>
      <c r="I17" s="24"/>
      <c r="J17" s="20">
        <v>-11403273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-11403273</v>
      </c>
      <c r="X17" s="20">
        <v>-43646</v>
      </c>
      <c r="Y17" s="24">
        <v>-11359627</v>
      </c>
      <c r="Z17" s="25">
        <v>26026.730971910372</v>
      </c>
      <c r="AA17" s="26">
        <v>-87296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-2224751</v>
      </c>
      <c r="D25" s="29">
        <f t="shared" ref="D25:Y25" si="1">SUM(D15:D24)</f>
        <v>0</v>
      </c>
      <c r="E25" s="35">
        <f t="shared" si="1"/>
        <v>-87296</v>
      </c>
      <c r="F25" s="36">
        <f t="shared" si="1"/>
        <v>-87296</v>
      </c>
      <c r="G25" s="36">
        <f t="shared" si="1"/>
        <v>0</v>
      </c>
      <c r="H25" s="36">
        <f t="shared" si="1"/>
        <v>-11403273</v>
      </c>
      <c r="I25" s="36">
        <f t="shared" si="1"/>
        <v>0</v>
      </c>
      <c r="J25" s="36">
        <f t="shared" si="1"/>
        <v>-11403273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-11403273</v>
      </c>
      <c r="X25" s="36">
        <f t="shared" si="1"/>
        <v>-43646</v>
      </c>
      <c r="Y25" s="36">
        <f t="shared" si="1"/>
        <v>-11359627</v>
      </c>
      <c r="Z25" s="37">
        <f>+IF(X25&lt;&gt;0,+(Y25/X25)*100,0)</f>
        <v>26026.730971910372</v>
      </c>
      <c r="AA25" s="38">
        <f>SUM(AA15:AA24)</f>
        <v>-87296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15257874</v>
      </c>
      <c r="D26" s="29">
        <f>+D13+D25</f>
        <v>0</v>
      </c>
      <c r="E26" s="30">
        <f t="shared" si="2"/>
        <v>2958989</v>
      </c>
      <c r="F26" s="31">
        <f t="shared" si="2"/>
        <v>2958989</v>
      </c>
      <c r="G26" s="31">
        <f t="shared" si="2"/>
        <v>-2055</v>
      </c>
      <c r="H26" s="31">
        <f t="shared" si="2"/>
        <v>-10693881</v>
      </c>
      <c r="I26" s="31">
        <f t="shared" si="2"/>
        <v>0</v>
      </c>
      <c r="J26" s="31">
        <f t="shared" si="2"/>
        <v>-10695936</v>
      </c>
      <c r="K26" s="31">
        <f t="shared" si="2"/>
        <v>695992</v>
      </c>
      <c r="L26" s="31">
        <f t="shared" si="2"/>
        <v>702490</v>
      </c>
      <c r="M26" s="31">
        <f t="shared" si="2"/>
        <v>704633</v>
      </c>
      <c r="N26" s="31">
        <f t="shared" si="2"/>
        <v>2103115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-8592821</v>
      </c>
      <c r="X26" s="31">
        <f t="shared" si="2"/>
        <v>1479497</v>
      </c>
      <c r="Y26" s="31">
        <f t="shared" si="2"/>
        <v>-10072318</v>
      </c>
      <c r="Z26" s="32">
        <f>+IF(X26&lt;&gt;0,+(Y26/X26)*100,0)</f>
        <v>-680.79340478554536</v>
      </c>
      <c r="AA26" s="33">
        <f>+AA13+AA25</f>
        <v>2958989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2961591</v>
      </c>
      <c r="D32" s="18"/>
      <c r="E32" s="19">
        <v>1</v>
      </c>
      <c r="F32" s="20">
        <v>1</v>
      </c>
      <c r="G32" s="20">
        <v>266123</v>
      </c>
      <c r="H32" s="20">
        <v>1084263</v>
      </c>
      <c r="I32" s="20"/>
      <c r="J32" s="20">
        <v>1350386</v>
      </c>
      <c r="K32" s="20">
        <v>278123</v>
      </c>
      <c r="L32" s="20">
        <v>387496</v>
      </c>
      <c r="M32" s="20">
        <v>295290</v>
      </c>
      <c r="N32" s="20">
        <v>960909</v>
      </c>
      <c r="O32" s="20"/>
      <c r="P32" s="20"/>
      <c r="Q32" s="20"/>
      <c r="R32" s="20"/>
      <c r="S32" s="20"/>
      <c r="T32" s="20"/>
      <c r="U32" s="20"/>
      <c r="V32" s="20"/>
      <c r="W32" s="20">
        <v>2311295</v>
      </c>
      <c r="X32" s="20">
        <v>1</v>
      </c>
      <c r="Y32" s="20">
        <v>2311294</v>
      </c>
      <c r="Z32" s="21">
        <v>231129400</v>
      </c>
      <c r="AA32" s="22">
        <v>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2961591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1</v>
      </c>
      <c r="G37" s="31">
        <f t="shared" si="3"/>
        <v>266123</v>
      </c>
      <c r="H37" s="31">
        <f t="shared" si="3"/>
        <v>1084263</v>
      </c>
      <c r="I37" s="31">
        <f t="shared" si="3"/>
        <v>0</v>
      </c>
      <c r="J37" s="31">
        <f t="shared" si="3"/>
        <v>1350386</v>
      </c>
      <c r="K37" s="31">
        <f t="shared" si="3"/>
        <v>278123</v>
      </c>
      <c r="L37" s="31">
        <f t="shared" si="3"/>
        <v>387496</v>
      </c>
      <c r="M37" s="31">
        <f t="shared" si="3"/>
        <v>295290</v>
      </c>
      <c r="N37" s="31">
        <f t="shared" si="3"/>
        <v>960909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2311295</v>
      </c>
      <c r="X37" s="31">
        <f t="shared" si="3"/>
        <v>1</v>
      </c>
      <c r="Y37" s="31">
        <f t="shared" si="3"/>
        <v>2311294</v>
      </c>
      <c r="Z37" s="32">
        <f>+IF(X37&lt;&gt;0,+(Y37/X37)*100,0)</f>
        <v>231129400</v>
      </c>
      <c r="AA37" s="33">
        <f>SUM(AA29:AA36)</f>
        <v>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2961591</v>
      </c>
      <c r="D44" s="29">
        <f>+D37+D43</f>
        <v>0</v>
      </c>
      <c r="E44" s="30">
        <f t="shared" si="5"/>
        <v>1</v>
      </c>
      <c r="F44" s="31">
        <f t="shared" si="5"/>
        <v>1</v>
      </c>
      <c r="G44" s="31">
        <f t="shared" si="5"/>
        <v>266123</v>
      </c>
      <c r="H44" s="31">
        <f t="shared" si="5"/>
        <v>1084263</v>
      </c>
      <c r="I44" s="31">
        <f t="shared" si="5"/>
        <v>0</v>
      </c>
      <c r="J44" s="31">
        <f t="shared" si="5"/>
        <v>1350386</v>
      </c>
      <c r="K44" s="31">
        <f t="shared" si="5"/>
        <v>278123</v>
      </c>
      <c r="L44" s="31">
        <f t="shared" si="5"/>
        <v>387496</v>
      </c>
      <c r="M44" s="31">
        <f t="shared" si="5"/>
        <v>295290</v>
      </c>
      <c r="N44" s="31">
        <f t="shared" si="5"/>
        <v>960909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2311295</v>
      </c>
      <c r="X44" s="31">
        <f t="shared" si="5"/>
        <v>1</v>
      </c>
      <c r="Y44" s="31">
        <f t="shared" si="5"/>
        <v>2311294</v>
      </c>
      <c r="Z44" s="32">
        <f>+IF(X44&lt;&gt;0,+(Y44/X44)*100,0)</f>
        <v>231129400</v>
      </c>
      <c r="AA44" s="33">
        <f>+AA37+AA43</f>
        <v>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12296283</v>
      </c>
      <c r="D45" s="42">
        <f t="shared" si="6"/>
        <v>0</v>
      </c>
      <c r="E45" s="43">
        <f t="shared" si="6"/>
        <v>2958988</v>
      </c>
      <c r="F45" s="44">
        <f t="shared" si="6"/>
        <v>2958988</v>
      </c>
      <c r="G45" s="44">
        <f t="shared" si="6"/>
        <v>-268178</v>
      </c>
      <c r="H45" s="44">
        <f t="shared" si="6"/>
        <v>-11778144</v>
      </c>
      <c r="I45" s="44">
        <f t="shared" si="6"/>
        <v>0</v>
      </c>
      <c r="J45" s="44">
        <f t="shared" si="6"/>
        <v>-12046322</v>
      </c>
      <c r="K45" s="44">
        <f t="shared" si="6"/>
        <v>417869</v>
      </c>
      <c r="L45" s="44">
        <f t="shared" si="6"/>
        <v>314994</v>
      </c>
      <c r="M45" s="44">
        <f t="shared" si="6"/>
        <v>409343</v>
      </c>
      <c r="N45" s="44">
        <f t="shared" si="6"/>
        <v>1142206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-10904116</v>
      </c>
      <c r="X45" s="44">
        <f t="shared" si="6"/>
        <v>1479496</v>
      </c>
      <c r="Y45" s="44">
        <f t="shared" si="6"/>
        <v>-12383612</v>
      </c>
      <c r="Z45" s="45">
        <f>+IF(X45&lt;&gt;0,+(Y45/X45)*100,0)</f>
        <v>-837.01557827800809</v>
      </c>
      <c r="AA45" s="46">
        <f>+AA26-AA44</f>
        <v>2958988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661945</v>
      </c>
      <c r="D7" s="18"/>
      <c r="E7" s="19">
        <v>8289454</v>
      </c>
      <c r="F7" s="20">
        <v>8289454</v>
      </c>
      <c r="G7" s="20">
        <v>5984025</v>
      </c>
      <c r="H7" s="20">
        <v>-3272074</v>
      </c>
      <c r="I7" s="20">
        <v>1026542</v>
      </c>
      <c r="J7" s="20">
        <v>3738493</v>
      </c>
      <c r="K7" s="20">
        <v>1054273</v>
      </c>
      <c r="L7" s="20">
        <v>1003319</v>
      </c>
      <c r="M7" s="20">
        <v>1077107</v>
      </c>
      <c r="N7" s="20">
        <v>3134699</v>
      </c>
      <c r="O7" s="20"/>
      <c r="P7" s="20"/>
      <c r="Q7" s="20"/>
      <c r="R7" s="20"/>
      <c r="S7" s="20"/>
      <c r="T7" s="20"/>
      <c r="U7" s="20"/>
      <c r="V7" s="20"/>
      <c r="W7" s="20">
        <v>6873192</v>
      </c>
      <c r="X7" s="20">
        <v>4144728</v>
      </c>
      <c r="Y7" s="20">
        <v>2728464</v>
      </c>
      <c r="Z7" s="21">
        <v>65.829748055843467</v>
      </c>
      <c r="AA7" s="22">
        <v>8289454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661945</v>
      </c>
      <c r="D13" s="29">
        <f>SUM(D6:D12)</f>
        <v>0</v>
      </c>
      <c r="E13" s="30">
        <f t="shared" si="0"/>
        <v>8289454</v>
      </c>
      <c r="F13" s="31">
        <f t="shared" si="0"/>
        <v>8289454</v>
      </c>
      <c r="G13" s="31">
        <f t="shared" si="0"/>
        <v>5984025</v>
      </c>
      <c r="H13" s="31">
        <f t="shared" si="0"/>
        <v>-3272074</v>
      </c>
      <c r="I13" s="31">
        <f t="shared" si="0"/>
        <v>1026542</v>
      </c>
      <c r="J13" s="31">
        <f t="shared" si="0"/>
        <v>3738493</v>
      </c>
      <c r="K13" s="31">
        <f t="shared" si="0"/>
        <v>1054273</v>
      </c>
      <c r="L13" s="31">
        <f t="shared" si="0"/>
        <v>1003319</v>
      </c>
      <c r="M13" s="31">
        <f t="shared" si="0"/>
        <v>1077107</v>
      </c>
      <c r="N13" s="31">
        <f t="shared" si="0"/>
        <v>3134699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6873192</v>
      </c>
      <c r="X13" s="31">
        <f t="shared" si="0"/>
        <v>4144728</v>
      </c>
      <c r="Y13" s="31">
        <f t="shared" si="0"/>
        <v>2728464</v>
      </c>
      <c r="Z13" s="32">
        <f>+IF(X13&lt;&gt;0,+(Y13/X13)*100,0)</f>
        <v>65.829748055843467</v>
      </c>
      <c r="AA13" s="33">
        <f>SUM(AA6:AA12)</f>
        <v>8289454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17516203</v>
      </c>
      <c r="D17" s="18"/>
      <c r="E17" s="19">
        <v>14993997</v>
      </c>
      <c r="F17" s="20">
        <v>14993997</v>
      </c>
      <c r="G17" s="24">
        <v>15384054</v>
      </c>
      <c r="H17" s="24">
        <v>6738132</v>
      </c>
      <c r="I17" s="24">
        <v>1941544</v>
      </c>
      <c r="J17" s="20">
        <v>24063730</v>
      </c>
      <c r="K17" s="24">
        <v>-533322</v>
      </c>
      <c r="L17" s="24">
        <v>-533322</v>
      </c>
      <c r="M17" s="20">
        <v>8002221</v>
      </c>
      <c r="N17" s="24">
        <v>6935577</v>
      </c>
      <c r="O17" s="24"/>
      <c r="P17" s="24"/>
      <c r="Q17" s="20"/>
      <c r="R17" s="24"/>
      <c r="S17" s="24"/>
      <c r="T17" s="20"/>
      <c r="U17" s="24"/>
      <c r="V17" s="24"/>
      <c r="W17" s="24">
        <v>30999307</v>
      </c>
      <c r="X17" s="20">
        <v>7497000</v>
      </c>
      <c r="Y17" s="24">
        <v>23502307</v>
      </c>
      <c r="Z17" s="25">
        <v>313.48948912898493</v>
      </c>
      <c r="AA17" s="26">
        <v>14993997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17516203</v>
      </c>
      <c r="D25" s="29">
        <f t="shared" ref="D25:Y25" si="1">SUM(D15:D24)</f>
        <v>0</v>
      </c>
      <c r="E25" s="35">
        <f t="shared" si="1"/>
        <v>14993997</v>
      </c>
      <c r="F25" s="36">
        <f t="shared" si="1"/>
        <v>14993997</v>
      </c>
      <c r="G25" s="36">
        <f t="shared" si="1"/>
        <v>15384054</v>
      </c>
      <c r="H25" s="36">
        <f t="shared" si="1"/>
        <v>6738132</v>
      </c>
      <c r="I25" s="36">
        <f t="shared" si="1"/>
        <v>1941544</v>
      </c>
      <c r="J25" s="36">
        <f t="shared" si="1"/>
        <v>24063730</v>
      </c>
      <c r="K25" s="36">
        <f t="shared" si="1"/>
        <v>-533322</v>
      </c>
      <c r="L25" s="36">
        <f t="shared" si="1"/>
        <v>-533322</v>
      </c>
      <c r="M25" s="36">
        <f t="shared" si="1"/>
        <v>8002221</v>
      </c>
      <c r="N25" s="36">
        <f t="shared" si="1"/>
        <v>6935577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30999307</v>
      </c>
      <c r="X25" s="36">
        <f t="shared" si="1"/>
        <v>7497000</v>
      </c>
      <c r="Y25" s="36">
        <f t="shared" si="1"/>
        <v>23502307</v>
      </c>
      <c r="Z25" s="37">
        <f>+IF(X25&lt;&gt;0,+(Y25/X25)*100,0)</f>
        <v>313.48948912898493</v>
      </c>
      <c r="AA25" s="38">
        <f>SUM(AA15:AA24)</f>
        <v>14993997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18178148</v>
      </c>
      <c r="D26" s="29">
        <f>+D13+D25</f>
        <v>0</v>
      </c>
      <c r="E26" s="30">
        <f t="shared" si="2"/>
        <v>23283451</v>
      </c>
      <c r="F26" s="31">
        <f t="shared" si="2"/>
        <v>23283451</v>
      </c>
      <c r="G26" s="31">
        <f t="shared" si="2"/>
        <v>21368079</v>
      </c>
      <c r="H26" s="31">
        <f t="shared" si="2"/>
        <v>3466058</v>
      </c>
      <c r="I26" s="31">
        <f t="shared" si="2"/>
        <v>2968086</v>
      </c>
      <c r="J26" s="31">
        <f t="shared" si="2"/>
        <v>27802223</v>
      </c>
      <c r="K26" s="31">
        <f t="shared" si="2"/>
        <v>520951</v>
      </c>
      <c r="L26" s="31">
        <f t="shared" si="2"/>
        <v>469997</v>
      </c>
      <c r="M26" s="31">
        <f t="shared" si="2"/>
        <v>9079328</v>
      </c>
      <c r="N26" s="31">
        <f t="shared" si="2"/>
        <v>10070276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37872499</v>
      </c>
      <c r="X26" s="31">
        <f t="shared" si="2"/>
        <v>11641728</v>
      </c>
      <c r="Y26" s="31">
        <f t="shared" si="2"/>
        <v>26230771</v>
      </c>
      <c r="Z26" s="32">
        <f>+IF(X26&lt;&gt;0,+(Y26/X26)*100,0)</f>
        <v>225.31681722850766</v>
      </c>
      <c r="AA26" s="33">
        <f>+AA13+AA25</f>
        <v>23283451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17324252</v>
      </c>
      <c r="H33" s="20">
        <v>-17324252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8523683</v>
      </c>
      <c r="D35" s="18"/>
      <c r="E35" s="19">
        <v>6235741</v>
      </c>
      <c r="F35" s="20">
        <v>6235741</v>
      </c>
      <c r="G35" s="20">
        <v>8631901</v>
      </c>
      <c r="H35" s="20">
        <v>108341</v>
      </c>
      <c r="I35" s="20">
        <v>108143</v>
      </c>
      <c r="J35" s="20">
        <v>8848385</v>
      </c>
      <c r="K35" s="20">
        <v>109392</v>
      </c>
      <c r="L35" s="20">
        <v>103332</v>
      </c>
      <c r="M35" s="20">
        <v>110346</v>
      </c>
      <c r="N35" s="20">
        <v>323070</v>
      </c>
      <c r="O35" s="20"/>
      <c r="P35" s="20"/>
      <c r="Q35" s="20"/>
      <c r="R35" s="20"/>
      <c r="S35" s="20"/>
      <c r="T35" s="20"/>
      <c r="U35" s="20"/>
      <c r="V35" s="20"/>
      <c r="W35" s="20">
        <v>9171455</v>
      </c>
      <c r="X35" s="20">
        <v>3117870</v>
      </c>
      <c r="Y35" s="20">
        <v>6053585</v>
      </c>
      <c r="Z35" s="21">
        <v>194.15771023166457</v>
      </c>
      <c r="AA35" s="22">
        <v>6235741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8523683</v>
      </c>
      <c r="D37" s="29">
        <f t="shared" ref="D37:Y37" si="3">SUM(D29:D36)</f>
        <v>0</v>
      </c>
      <c r="E37" s="30">
        <f t="shared" si="3"/>
        <v>6235741</v>
      </c>
      <c r="F37" s="31">
        <f t="shared" si="3"/>
        <v>6235741</v>
      </c>
      <c r="G37" s="31">
        <f t="shared" si="3"/>
        <v>25956153</v>
      </c>
      <c r="H37" s="31">
        <f t="shared" si="3"/>
        <v>-17215911</v>
      </c>
      <c r="I37" s="31">
        <f t="shared" si="3"/>
        <v>108143</v>
      </c>
      <c r="J37" s="31">
        <f t="shared" si="3"/>
        <v>8848385</v>
      </c>
      <c r="K37" s="31">
        <f t="shared" si="3"/>
        <v>109392</v>
      </c>
      <c r="L37" s="31">
        <f t="shared" si="3"/>
        <v>103332</v>
      </c>
      <c r="M37" s="31">
        <f t="shared" si="3"/>
        <v>110346</v>
      </c>
      <c r="N37" s="31">
        <f t="shared" si="3"/>
        <v>323070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9171455</v>
      </c>
      <c r="X37" s="31">
        <f t="shared" si="3"/>
        <v>3117870</v>
      </c>
      <c r="Y37" s="31">
        <f t="shared" si="3"/>
        <v>6053585</v>
      </c>
      <c r="Z37" s="32">
        <f>+IF(X37&lt;&gt;0,+(Y37/X37)*100,0)</f>
        <v>194.15771023166457</v>
      </c>
      <c r="AA37" s="33">
        <f>SUM(AA29:AA36)</f>
        <v>6235741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8523683</v>
      </c>
      <c r="D44" s="29">
        <f>+D37+D43</f>
        <v>0</v>
      </c>
      <c r="E44" s="30">
        <f t="shared" si="5"/>
        <v>6235741</v>
      </c>
      <c r="F44" s="31">
        <f t="shared" si="5"/>
        <v>6235741</v>
      </c>
      <c r="G44" s="31">
        <f t="shared" si="5"/>
        <v>25956153</v>
      </c>
      <c r="H44" s="31">
        <f t="shared" si="5"/>
        <v>-17215911</v>
      </c>
      <c r="I44" s="31">
        <f t="shared" si="5"/>
        <v>108143</v>
      </c>
      <c r="J44" s="31">
        <f t="shared" si="5"/>
        <v>8848385</v>
      </c>
      <c r="K44" s="31">
        <f t="shared" si="5"/>
        <v>109392</v>
      </c>
      <c r="L44" s="31">
        <f t="shared" si="5"/>
        <v>103332</v>
      </c>
      <c r="M44" s="31">
        <f t="shared" si="5"/>
        <v>110346</v>
      </c>
      <c r="N44" s="31">
        <f t="shared" si="5"/>
        <v>323070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9171455</v>
      </c>
      <c r="X44" s="31">
        <f t="shared" si="5"/>
        <v>3117870</v>
      </c>
      <c r="Y44" s="31">
        <f t="shared" si="5"/>
        <v>6053585</v>
      </c>
      <c r="Z44" s="32">
        <f>+IF(X44&lt;&gt;0,+(Y44/X44)*100,0)</f>
        <v>194.15771023166457</v>
      </c>
      <c r="AA44" s="33">
        <f>+AA37+AA43</f>
        <v>6235741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9654465</v>
      </c>
      <c r="D45" s="42">
        <f t="shared" si="6"/>
        <v>0</v>
      </c>
      <c r="E45" s="43">
        <f t="shared" si="6"/>
        <v>17047710</v>
      </c>
      <c r="F45" s="44">
        <f t="shared" si="6"/>
        <v>17047710</v>
      </c>
      <c r="G45" s="44">
        <f t="shared" si="6"/>
        <v>-4588074</v>
      </c>
      <c r="H45" s="44">
        <f t="shared" si="6"/>
        <v>20681969</v>
      </c>
      <c r="I45" s="44">
        <f t="shared" si="6"/>
        <v>2859943</v>
      </c>
      <c r="J45" s="44">
        <f t="shared" si="6"/>
        <v>18953838</v>
      </c>
      <c r="K45" s="44">
        <f t="shared" si="6"/>
        <v>411559</v>
      </c>
      <c r="L45" s="44">
        <f t="shared" si="6"/>
        <v>366665</v>
      </c>
      <c r="M45" s="44">
        <f t="shared" si="6"/>
        <v>8968982</v>
      </c>
      <c r="N45" s="44">
        <f t="shared" si="6"/>
        <v>9747206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28701044</v>
      </c>
      <c r="X45" s="44">
        <f t="shared" si="6"/>
        <v>8523858</v>
      </c>
      <c r="Y45" s="44">
        <f t="shared" si="6"/>
        <v>20177186</v>
      </c>
      <c r="Z45" s="45">
        <f>+IF(X45&lt;&gt;0,+(Y45/X45)*100,0)</f>
        <v>236.71424371452457</v>
      </c>
      <c r="AA45" s="46">
        <f>+AA26-AA44</f>
        <v>17047710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7443254</v>
      </c>
      <c r="D47" s="18"/>
      <c r="E47" s="19">
        <v>31629359</v>
      </c>
      <c r="F47" s="20">
        <v>31629359</v>
      </c>
      <c r="G47" s="20">
        <v>-13296421</v>
      </c>
      <c r="H47" s="20">
        <v>20966511</v>
      </c>
      <c r="I47" s="20">
        <v>137739</v>
      </c>
      <c r="J47" s="20">
        <v>7807829</v>
      </c>
      <c r="K47" s="20">
        <v>130720</v>
      </c>
      <c r="L47" s="20"/>
      <c r="M47" s="20">
        <v>130931</v>
      </c>
      <c r="N47" s="20">
        <v>261651</v>
      </c>
      <c r="O47" s="20"/>
      <c r="P47" s="20"/>
      <c r="Q47" s="20"/>
      <c r="R47" s="20"/>
      <c r="S47" s="20"/>
      <c r="T47" s="20"/>
      <c r="U47" s="20"/>
      <c r="V47" s="20"/>
      <c r="W47" s="20">
        <v>8069480</v>
      </c>
      <c r="X47" s="20">
        <v>15814680</v>
      </c>
      <c r="Y47" s="20">
        <v>-7745200</v>
      </c>
      <c r="Z47" s="47">
        <v>-48.974750042365699</v>
      </c>
      <c r="AA47" s="22">
        <v>31629359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7443254</v>
      </c>
      <c r="D50" s="50">
        <f t="shared" ref="D50:Y50" si="7">SUM(D47:D49)</f>
        <v>0</v>
      </c>
      <c r="E50" s="51">
        <f t="shared" si="7"/>
        <v>31629359</v>
      </c>
      <c r="F50" s="52">
        <f t="shared" si="7"/>
        <v>31629359</v>
      </c>
      <c r="G50" s="52">
        <f t="shared" si="7"/>
        <v>-13296421</v>
      </c>
      <c r="H50" s="52">
        <f t="shared" si="7"/>
        <v>20966511</v>
      </c>
      <c r="I50" s="52">
        <f t="shared" si="7"/>
        <v>137739</v>
      </c>
      <c r="J50" s="52">
        <f t="shared" si="7"/>
        <v>7807829</v>
      </c>
      <c r="K50" s="52">
        <f t="shared" si="7"/>
        <v>130720</v>
      </c>
      <c r="L50" s="52">
        <f t="shared" si="7"/>
        <v>0</v>
      </c>
      <c r="M50" s="52">
        <f t="shared" si="7"/>
        <v>130931</v>
      </c>
      <c r="N50" s="52">
        <f t="shared" si="7"/>
        <v>261651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8069480</v>
      </c>
      <c r="X50" s="52">
        <f t="shared" si="7"/>
        <v>15814680</v>
      </c>
      <c r="Y50" s="52">
        <f t="shared" si="7"/>
        <v>-7745200</v>
      </c>
      <c r="Z50" s="53">
        <f>+IF(X50&lt;&gt;0,+(Y50/X50)*100,0)</f>
        <v>-48.974750042365699</v>
      </c>
      <c r="AA50" s="54">
        <f>SUM(AA47:AA49)</f>
        <v>31629359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-34564555</v>
      </c>
      <c r="D6" s="18"/>
      <c r="E6" s="19">
        <v>-30502931</v>
      </c>
      <c r="F6" s="20">
        <v>-30502931</v>
      </c>
      <c r="G6" s="20">
        <v>-48540866</v>
      </c>
      <c r="H6" s="20">
        <v>4453349</v>
      </c>
      <c r="I6" s="20">
        <v>-223476</v>
      </c>
      <c r="J6" s="20">
        <v>-44310993</v>
      </c>
      <c r="K6" s="20">
        <v>-8205378</v>
      </c>
      <c r="L6" s="20">
        <v>-4344426</v>
      </c>
      <c r="M6" s="20">
        <v>-11003000</v>
      </c>
      <c r="N6" s="20">
        <v>-23552804</v>
      </c>
      <c r="O6" s="20"/>
      <c r="P6" s="20"/>
      <c r="Q6" s="20"/>
      <c r="R6" s="20"/>
      <c r="S6" s="20"/>
      <c r="T6" s="20"/>
      <c r="U6" s="20"/>
      <c r="V6" s="20"/>
      <c r="W6" s="20">
        <v>-67863797</v>
      </c>
      <c r="X6" s="20">
        <v>-15251460</v>
      </c>
      <c r="Y6" s="20">
        <v>-52612337</v>
      </c>
      <c r="Z6" s="21">
        <v>344.96590490353054</v>
      </c>
      <c r="AA6" s="22">
        <v>-30502931</v>
      </c>
    </row>
    <row r="7" spans="1:27" x14ac:dyDescent="0.25">
      <c r="A7" s="23" t="s">
        <v>35</v>
      </c>
      <c r="B7" s="17" t="s">
        <v>32</v>
      </c>
      <c r="C7" s="18">
        <v>12123382</v>
      </c>
      <c r="D7" s="18"/>
      <c r="E7" s="19">
        <v>7560270</v>
      </c>
      <c r="F7" s="20">
        <v>7560270</v>
      </c>
      <c r="G7" s="20">
        <v>49595942</v>
      </c>
      <c r="H7" s="20">
        <v>-30568845</v>
      </c>
      <c r="I7" s="20">
        <v>3408427</v>
      </c>
      <c r="J7" s="20">
        <v>22435524</v>
      </c>
      <c r="K7" s="20">
        <v>2818665</v>
      </c>
      <c r="L7" s="20">
        <v>3473138</v>
      </c>
      <c r="M7" s="20">
        <v>3568690</v>
      </c>
      <c r="N7" s="20">
        <v>9860493</v>
      </c>
      <c r="O7" s="20"/>
      <c r="P7" s="20"/>
      <c r="Q7" s="20"/>
      <c r="R7" s="20"/>
      <c r="S7" s="20"/>
      <c r="T7" s="20"/>
      <c r="U7" s="20"/>
      <c r="V7" s="20"/>
      <c r="W7" s="20">
        <v>32296017</v>
      </c>
      <c r="X7" s="20">
        <v>3780126</v>
      </c>
      <c r="Y7" s="20">
        <v>28515891</v>
      </c>
      <c r="Z7" s="21">
        <v>754.36350534347275</v>
      </c>
      <c r="AA7" s="22">
        <v>7560270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-66065</v>
      </c>
      <c r="J8" s="20">
        <v>-66065</v>
      </c>
      <c r="K8" s="20">
        <v>-31</v>
      </c>
      <c r="L8" s="20"/>
      <c r="M8" s="20"/>
      <c r="N8" s="20">
        <v>-31</v>
      </c>
      <c r="O8" s="20"/>
      <c r="P8" s="20"/>
      <c r="Q8" s="20"/>
      <c r="R8" s="20"/>
      <c r="S8" s="20"/>
      <c r="T8" s="20"/>
      <c r="U8" s="20"/>
      <c r="V8" s="20"/>
      <c r="W8" s="20">
        <v>-66096</v>
      </c>
      <c r="X8" s="20"/>
      <c r="Y8" s="20">
        <v>-66096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-1051867</v>
      </c>
      <c r="D10" s="18"/>
      <c r="E10" s="19"/>
      <c r="F10" s="20"/>
      <c r="G10" s="20">
        <v>-1051867</v>
      </c>
      <c r="H10" s="20"/>
      <c r="I10" s="20"/>
      <c r="J10" s="20">
        <v>-1051867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-1051867</v>
      </c>
      <c r="X10" s="20"/>
      <c r="Y10" s="20">
        <v>-1051867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13301320</v>
      </c>
      <c r="D11" s="18"/>
      <c r="E11" s="19"/>
      <c r="F11" s="20"/>
      <c r="G11" s="24">
        <v>13542814</v>
      </c>
      <c r="H11" s="24">
        <v>403716</v>
      </c>
      <c r="I11" s="24"/>
      <c r="J11" s="20">
        <v>13946530</v>
      </c>
      <c r="K11" s="24">
        <v>998797</v>
      </c>
      <c r="L11" s="24">
        <v>881293</v>
      </c>
      <c r="M11" s="20">
        <v>912634</v>
      </c>
      <c r="N11" s="24">
        <v>2792724</v>
      </c>
      <c r="O11" s="24"/>
      <c r="P11" s="24"/>
      <c r="Q11" s="20"/>
      <c r="R11" s="24"/>
      <c r="S11" s="24"/>
      <c r="T11" s="20"/>
      <c r="U11" s="24"/>
      <c r="V11" s="24"/>
      <c r="W11" s="24">
        <v>16739254</v>
      </c>
      <c r="X11" s="20"/>
      <c r="Y11" s="24">
        <v>16739254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-1220</v>
      </c>
      <c r="D12" s="18"/>
      <c r="E12" s="19"/>
      <c r="F12" s="20"/>
      <c r="G12" s="20">
        <v>-1220</v>
      </c>
      <c r="H12" s="20"/>
      <c r="I12" s="20"/>
      <c r="J12" s="20">
        <v>-1220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-1220</v>
      </c>
      <c r="X12" s="20"/>
      <c r="Y12" s="20">
        <v>-1220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-10192940</v>
      </c>
      <c r="D13" s="29">
        <f>SUM(D6:D12)</f>
        <v>0</v>
      </c>
      <c r="E13" s="30">
        <f t="shared" si="0"/>
        <v>-22942661</v>
      </c>
      <c r="F13" s="31">
        <f t="shared" si="0"/>
        <v>-22942661</v>
      </c>
      <c r="G13" s="31">
        <f t="shared" si="0"/>
        <v>13544803</v>
      </c>
      <c r="H13" s="31">
        <f t="shared" si="0"/>
        <v>-25711780</v>
      </c>
      <c r="I13" s="31">
        <f t="shared" si="0"/>
        <v>3118886</v>
      </c>
      <c r="J13" s="31">
        <f t="shared" si="0"/>
        <v>-9048091</v>
      </c>
      <c r="K13" s="31">
        <f t="shared" si="0"/>
        <v>-4387947</v>
      </c>
      <c r="L13" s="31">
        <f t="shared" si="0"/>
        <v>10005</v>
      </c>
      <c r="M13" s="31">
        <f t="shared" si="0"/>
        <v>-6521676</v>
      </c>
      <c r="N13" s="31">
        <f t="shared" si="0"/>
        <v>-10899618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-19947709</v>
      </c>
      <c r="X13" s="31">
        <f t="shared" si="0"/>
        <v>-11471334</v>
      </c>
      <c r="Y13" s="31">
        <f t="shared" si="0"/>
        <v>-8476375</v>
      </c>
      <c r="Z13" s="32">
        <f>+IF(X13&lt;&gt;0,+(Y13/X13)*100,0)</f>
        <v>73.891798460405738</v>
      </c>
      <c r="AA13" s="33">
        <f>SUM(AA6:AA12)</f>
        <v>-22942661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355737552</v>
      </c>
      <c r="D17" s="18"/>
      <c r="E17" s="19">
        <v>28606301</v>
      </c>
      <c r="F17" s="20">
        <v>28606301</v>
      </c>
      <c r="G17" s="24">
        <v>351118905</v>
      </c>
      <c r="H17" s="24">
        <v>3039579</v>
      </c>
      <c r="I17" s="24"/>
      <c r="J17" s="20">
        <v>354158484</v>
      </c>
      <c r="K17" s="24">
        <v>5152877</v>
      </c>
      <c r="L17" s="24">
        <v>3667358</v>
      </c>
      <c r="M17" s="20">
        <v>5079875</v>
      </c>
      <c r="N17" s="24">
        <v>13900110</v>
      </c>
      <c r="O17" s="24"/>
      <c r="P17" s="24"/>
      <c r="Q17" s="20"/>
      <c r="R17" s="24"/>
      <c r="S17" s="24"/>
      <c r="T17" s="20"/>
      <c r="U17" s="24"/>
      <c r="V17" s="24"/>
      <c r="W17" s="24">
        <v>368058594</v>
      </c>
      <c r="X17" s="20">
        <v>14303154</v>
      </c>
      <c r="Y17" s="24">
        <v>353755440</v>
      </c>
      <c r="Z17" s="25">
        <v>2473.2687629595544</v>
      </c>
      <c r="AA17" s="26">
        <v>28606301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355737552</v>
      </c>
      <c r="D25" s="29">
        <f t="shared" ref="D25:Y25" si="1">SUM(D15:D24)</f>
        <v>0</v>
      </c>
      <c r="E25" s="35">
        <f t="shared" si="1"/>
        <v>28606301</v>
      </c>
      <c r="F25" s="36">
        <f t="shared" si="1"/>
        <v>28606301</v>
      </c>
      <c r="G25" s="36">
        <f t="shared" si="1"/>
        <v>351118905</v>
      </c>
      <c r="H25" s="36">
        <f t="shared" si="1"/>
        <v>3039579</v>
      </c>
      <c r="I25" s="36">
        <f t="shared" si="1"/>
        <v>0</v>
      </c>
      <c r="J25" s="36">
        <f t="shared" si="1"/>
        <v>354158484</v>
      </c>
      <c r="K25" s="36">
        <f t="shared" si="1"/>
        <v>5152877</v>
      </c>
      <c r="L25" s="36">
        <f t="shared" si="1"/>
        <v>3667358</v>
      </c>
      <c r="M25" s="36">
        <f t="shared" si="1"/>
        <v>5079875</v>
      </c>
      <c r="N25" s="36">
        <f t="shared" si="1"/>
        <v>13900110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368058594</v>
      </c>
      <c r="X25" s="36">
        <f t="shared" si="1"/>
        <v>14303154</v>
      </c>
      <c r="Y25" s="36">
        <f t="shared" si="1"/>
        <v>353755440</v>
      </c>
      <c r="Z25" s="37">
        <f>+IF(X25&lt;&gt;0,+(Y25/X25)*100,0)</f>
        <v>2473.2687629595544</v>
      </c>
      <c r="AA25" s="38">
        <f>SUM(AA15:AA24)</f>
        <v>28606301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345544612</v>
      </c>
      <c r="D26" s="29">
        <f>+D13+D25</f>
        <v>0</v>
      </c>
      <c r="E26" s="30">
        <f t="shared" si="2"/>
        <v>5663640</v>
      </c>
      <c r="F26" s="31">
        <f t="shared" si="2"/>
        <v>5663640</v>
      </c>
      <c r="G26" s="31">
        <f t="shared" si="2"/>
        <v>364663708</v>
      </c>
      <c r="H26" s="31">
        <f t="shared" si="2"/>
        <v>-22672201</v>
      </c>
      <c r="I26" s="31">
        <f t="shared" si="2"/>
        <v>3118886</v>
      </c>
      <c r="J26" s="31">
        <f t="shared" si="2"/>
        <v>345110393</v>
      </c>
      <c r="K26" s="31">
        <f t="shared" si="2"/>
        <v>764930</v>
      </c>
      <c r="L26" s="31">
        <f t="shared" si="2"/>
        <v>3677363</v>
      </c>
      <c r="M26" s="31">
        <f t="shared" si="2"/>
        <v>-1441801</v>
      </c>
      <c r="N26" s="31">
        <f t="shared" si="2"/>
        <v>3000492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348110885</v>
      </c>
      <c r="X26" s="31">
        <f t="shared" si="2"/>
        <v>2831820</v>
      </c>
      <c r="Y26" s="31">
        <f t="shared" si="2"/>
        <v>345279065</v>
      </c>
      <c r="Z26" s="32">
        <f>+IF(X26&lt;&gt;0,+(Y26/X26)*100,0)</f>
        <v>12192.832348101221</v>
      </c>
      <c r="AA26" s="33">
        <f>+AA13+AA25</f>
        <v>5663640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-2746</v>
      </c>
      <c r="D31" s="18"/>
      <c r="E31" s="19"/>
      <c r="F31" s="20"/>
      <c r="G31" s="20">
        <v>-3741</v>
      </c>
      <c r="H31" s="20"/>
      <c r="I31" s="20"/>
      <c r="J31" s="20">
        <v>-3741</v>
      </c>
      <c r="K31" s="20">
        <v>-156</v>
      </c>
      <c r="L31" s="20">
        <v>-179</v>
      </c>
      <c r="M31" s="20"/>
      <c r="N31" s="20">
        <v>-335</v>
      </c>
      <c r="O31" s="20"/>
      <c r="P31" s="20"/>
      <c r="Q31" s="20"/>
      <c r="R31" s="20"/>
      <c r="S31" s="20"/>
      <c r="T31" s="20"/>
      <c r="U31" s="20"/>
      <c r="V31" s="20"/>
      <c r="W31" s="20">
        <v>-4076</v>
      </c>
      <c r="X31" s="20"/>
      <c r="Y31" s="20">
        <v>-4076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5706992</v>
      </c>
      <c r="D32" s="18"/>
      <c r="E32" s="19">
        <v>1800000</v>
      </c>
      <c r="F32" s="20">
        <v>1800000</v>
      </c>
      <c r="G32" s="20">
        <v>5743537</v>
      </c>
      <c r="H32" s="20">
        <v>-3731609</v>
      </c>
      <c r="I32" s="20">
        <v>-171249</v>
      </c>
      <c r="J32" s="20">
        <v>1840679</v>
      </c>
      <c r="K32" s="20">
        <v>-533166</v>
      </c>
      <c r="L32" s="20">
        <v>2509914</v>
      </c>
      <c r="M32" s="20">
        <v>-54263</v>
      </c>
      <c r="N32" s="20">
        <v>1922485</v>
      </c>
      <c r="O32" s="20"/>
      <c r="P32" s="20"/>
      <c r="Q32" s="20"/>
      <c r="R32" s="20"/>
      <c r="S32" s="20"/>
      <c r="T32" s="20"/>
      <c r="U32" s="20"/>
      <c r="V32" s="20"/>
      <c r="W32" s="20">
        <v>3763164</v>
      </c>
      <c r="X32" s="20">
        <v>900000</v>
      </c>
      <c r="Y32" s="20">
        <v>2863164</v>
      </c>
      <c r="Z32" s="21">
        <v>318.12933333333336</v>
      </c>
      <c r="AA32" s="22">
        <v>1800000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15305198</v>
      </c>
      <c r="D35" s="18"/>
      <c r="E35" s="19"/>
      <c r="F35" s="20"/>
      <c r="G35" s="20">
        <v>15582499</v>
      </c>
      <c r="H35" s="20">
        <v>271217</v>
      </c>
      <c r="I35" s="20">
        <v>270621</v>
      </c>
      <c r="J35" s="20">
        <v>16124337</v>
      </c>
      <c r="K35" s="20">
        <v>246523</v>
      </c>
      <c r="L35" s="20">
        <v>265001</v>
      </c>
      <c r="M35" s="20">
        <v>268082</v>
      </c>
      <c r="N35" s="20">
        <v>779606</v>
      </c>
      <c r="O35" s="20"/>
      <c r="P35" s="20"/>
      <c r="Q35" s="20"/>
      <c r="R35" s="20"/>
      <c r="S35" s="20"/>
      <c r="T35" s="20"/>
      <c r="U35" s="20"/>
      <c r="V35" s="20"/>
      <c r="W35" s="20">
        <v>16903943</v>
      </c>
      <c r="X35" s="20"/>
      <c r="Y35" s="20">
        <v>16903943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21009444</v>
      </c>
      <c r="D37" s="29">
        <f t="shared" ref="D37:Y37" si="3">SUM(D29:D36)</f>
        <v>0</v>
      </c>
      <c r="E37" s="30">
        <f t="shared" si="3"/>
        <v>1800000</v>
      </c>
      <c r="F37" s="31">
        <f t="shared" si="3"/>
        <v>1800000</v>
      </c>
      <c r="G37" s="31">
        <f t="shared" si="3"/>
        <v>21322295</v>
      </c>
      <c r="H37" s="31">
        <f t="shared" si="3"/>
        <v>-3460392</v>
      </c>
      <c r="I37" s="31">
        <f t="shared" si="3"/>
        <v>99372</v>
      </c>
      <c r="J37" s="31">
        <f t="shared" si="3"/>
        <v>17961275</v>
      </c>
      <c r="K37" s="31">
        <f t="shared" si="3"/>
        <v>-286799</v>
      </c>
      <c r="L37" s="31">
        <f t="shared" si="3"/>
        <v>2774736</v>
      </c>
      <c r="M37" s="31">
        <f t="shared" si="3"/>
        <v>213819</v>
      </c>
      <c r="N37" s="31">
        <f t="shared" si="3"/>
        <v>2701756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20663031</v>
      </c>
      <c r="X37" s="31">
        <f t="shared" si="3"/>
        <v>900000</v>
      </c>
      <c r="Y37" s="31">
        <f t="shared" si="3"/>
        <v>19763031</v>
      </c>
      <c r="Z37" s="32">
        <f>+IF(X37&lt;&gt;0,+(Y37/X37)*100,0)</f>
        <v>2195.8923333333337</v>
      </c>
      <c r="AA37" s="33">
        <f>SUM(AA29:AA36)</f>
        <v>1800000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21009444</v>
      </c>
      <c r="D44" s="29">
        <f>+D37+D43</f>
        <v>0</v>
      </c>
      <c r="E44" s="30">
        <f t="shared" si="5"/>
        <v>1800000</v>
      </c>
      <c r="F44" s="31">
        <f t="shared" si="5"/>
        <v>1800000</v>
      </c>
      <c r="G44" s="31">
        <f t="shared" si="5"/>
        <v>21322295</v>
      </c>
      <c r="H44" s="31">
        <f t="shared" si="5"/>
        <v>-3460392</v>
      </c>
      <c r="I44" s="31">
        <f t="shared" si="5"/>
        <v>99372</v>
      </c>
      <c r="J44" s="31">
        <f t="shared" si="5"/>
        <v>17961275</v>
      </c>
      <c r="K44" s="31">
        <f t="shared" si="5"/>
        <v>-286799</v>
      </c>
      <c r="L44" s="31">
        <f t="shared" si="5"/>
        <v>2774736</v>
      </c>
      <c r="M44" s="31">
        <f t="shared" si="5"/>
        <v>213819</v>
      </c>
      <c r="N44" s="31">
        <f t="shared" si="5"/>
        <v>2701756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20663031</v>
      </c>
      <c r="X44" s="31">
        <f t="shared" si="5"/>
        <v>900000</v>
      </c>
      <c r="Y44" s="31">
        <f t="shared" si="5"/>
        <v>19763031</v>
      </c>
      <c r="Z44" s="32">
        <f>+IF(X44&lt;&gt;0,+(Y44/X44)*100,0)</f>
        <v>2195.8923333333337</v>
      </c>
      <c r="AA44" s="33">
        <f>+AA37+AA43</f>
        <v>1800000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324535168</v>
      </c>
      <c r="D45" s="42">
        <f t="shared" si="6"/>
        <v>0</v>
      </c>
      <c r="E45" s="43">
        <f t="shared" si="6"/>
        <v>3863640</v>
      </c>
      <c r="F45" s="44">
        <f t="shared" si="6"/>
        <v>3863640</v>
      </c>
      <c r="G45" s="44">
        <f t="shared" si="6"/>
        <v>343341413</v>
      </c>
      <c r="H45" s="44">
        <f t="shared" si="6"/>
        <v>-19211809</v>
      </c>
      <c r="I45" s="44">
        <f t="shared" si="6"/>
        <v>3019514</v>
      </c>
      <c r="J45" s="44">
        <f t="shared" si="6"/>
        <v>327149118</v>
      </c>
      <c r="K45" s="44">
        <f t="shared" si="6"/>
        <v>1051729</v>
      </c>
      <c r="L45" s="44">
        <f t="shared" si="6"/>
        <v>902627</v>
      </c>
      <c r="M45" s="44">
        <f t="shared" si="6"/>
        <v>-1655620</v>
      </c>
      <c r="N45" s="44">
        <f t="shared" si="6"/>
        <v>298736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327447854</v>
      </c>
      <c r="X45" s="44">
        <f t="shared" si="6"/>
        <v>1931820</v>
      </c>
      <c r="Y45" s="44">
        <f t="shared" si="6"/>
        <v>325516034</v>
      </c>
      <c r="Z45" s="45">
        <f>+IF(X45&lt;&gt;0,+(Y45/X45)*100,0)</f>
        <v>16850.225900963858</v>
      </c>
      <c r="AA45" s="46">
        <f>+AA26-AA44</f>
        <v>3863640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-63480202</v>
      </c>
      <c r="D47" s="18"/>
      <c r="E47" s="19">
        <v>3863640</v>
      </c>
      <c r="F47" s="20">
        <v>3863640</v>
      </c>
      <c r="G47" s="20">
        <v>-63553881</v>
      </c>
      <c r="H47" s="20">
        <v>237694</v>
      </c>
      <c r="I47" s="20">
        <v>15990674</v>
      </c>
      <c r="J47" s="20">
        <v>-47325513</v>
      </c>
      <c r="K47" s="20">
        <v>200729</v>
      </c>
      <c r="L47" s="20">
        <v>161748</v>
      </c>
      <c r="M47" s="20">
        <v>-2461176</v>
      </c>
      <c r="N47" s="20">
        <v>-2098699</v>
      </c>
      <c r="O47" s="20"/>
      <c r="P47" s="20"/>
      <c r="Q47" s="20"/>
      <c r="R47" s="20"/>
      <c r="S47" s="20"/>
      <c r="T47" s="20"/>
      <c r="U47" s="20"/>
      <c r="V47" s="20"/>
      <c r="W47" s="20">
        <v>-49424212</v>
      </c>
      <c r="X47" s="20">
        <v>1931820</v>
      </c>
      <c r="Y47" s="20">
        <v>-51356032</v>
      </c>
      <c r="Z47" s="47">
        <v>-2658.4273897153976</v>
      </c>
      <c r="AA47" s="22">
        <v>3863640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-63480202</v>
      </c>
      <c r="D50" s="50">
        <f t="shared" ref="D50:Y50" si="7">SUM(D47:D49)</f>
        <v>0</v>
      </c>
      <c r="E50" s="51">
        <f t="shared" si="7"/>
        <v>3863640</v>
      </c>
      <c r="F50" s="52">
        <f t="shared" si="7"/>
        <v>3863640</v>
      </c>
      <c r="G50" s="52">
        <f t="shared" si="7"/>
        <v>-63553881</v>
      </c>
      <c r="H50" s="52">
        <f t="shared" si="7"/>
        <v>237694</v>
      </c>
      <c r="I50" s="52">
        <f t="shared" si="7"/>
        <v>15990674</v>
      </c>
      <c r="J50" s="52">
        <f t="shared" si="7"/>
        <v>-47325513</v>
      </c>
      <c r="K50" s="52">
        <f t="shared" si="7"/>
        <v>200729</v>
      </c>
      <c r="L50" s="52">
        <f t="shared" si="7"/>
        <v>161748</v>
      </c>
      <c r="M50" s="52">
        <f t="shared" si="7"/>
        <v>-2461176</v>
      </c>
      <c r="N50" s="52">
        <f t="shared" si="7"/>
        <v>-2098699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-49424212</v>
      </c>
      <c r="X50" s="52">
        <f t="shared" si="7"/>
        <v>1931820</v>
      </c>
      <c r="Y50" s="52">
        <f t="shared" si="7"/>
        <v>-51356032</v>
      </c>
      <c r="Z50" s="53">
        <f>+IF(X50&lt;&gt;0,+(Y50/X50)*100,0)</f>
        <v>-2658.4273897153976</v>
      </c>
      <c r="AA50" s="54">
        <f>SUM(AA47:AA49)</f>
        <v>3863640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101117241</v>
      </c>
      <c r="D6" s="18"/>
      <c r="E6" s="19">
        <v>-14801853</v>
      </c>
      <c r="F6" s="20">
        <v>58063968</v>
      </c>
      <c r="G6" s="20">
        <v>82015192</v>
      </c>
      <c r="H6" s="20">
        <v>9070767</v>
      </c>
      <c r="I6" s="20">
        <v>5418436</v>
      </c>
      <c r="J6" s="20">
        <v>96504395</v>
      </c>
      <c r="K6" s="20">
        <v>-648947</v>
      </c>
      <c r="L6" s="20">
        <v>-3587053</v>
      </c>
      <c r="M6" s="20">
        <v>1361806</v>
      </c>
      <c r="N6" s="20">
        <v>-2874194</v>
      </c>
      <c r="O6" s="20"/>
      <c r="P6" s="20"/>
      <c r="Q6" s="20"/>
      <c r="R6" s="20"/>
      <c r="S6" s="20"/>
      <c r="T6" s="20"/>
      <c r="U6" s="20"/>
      <c r="V6" s="20"/>
      <c r="W6" s="20">
        <v>93630201</v>
      </c>
      <c r="X6" s="20">
        <v>14863339</v>
      </c>
      <c r="Y6" s="20">
        <v>78766862</v>
      </c>
      <c r="Z6" s="21">
        <v>529.94056046222181</v>
      </c>
      <c r="AA6" s="22">
        <v>58063968</v>
      </c>
    </row>
    <row r="7" spans="1:27" x14ac:dyDescent="0.25">
      <c r="A7" s="23" t="s">
        <v>35</v>
      </c>
      <c r="B7" s="17" t="s">
        <v>32</v>
      </c>
      <c r="C7" s="18">
        <v>286941253</v>
      </c>
      <c r="D7" s="18"/>
      <c r="E7" s="19">
        <v>456236071</v>
      </c>
      <c r="F7" s="20">
        <v>451635890</v>
      </c>
      <c r="G7" s="20">
        <v>453069947</v>
      </c>
      <c r="H7" s="20">
        <v>-298610508</v>
      </c>
      <c r="I7" s="20">
        <v>256158459</v>
      </c>
      <c r="J7" s="20">
        <v>410617898</v>
      </c>
      <c r="K7" s="20">
        <v>43054057</v>
      </c>
      <c r="L7" s="20">
        <v>32439721</v>
      </c>
      <c r="M7" s="20">
        <v>21918382</v>
      </c>
      <c r="N7" s="20">
        <v>97412160</v>
      </c>
      <c r="O7" s="20"/>
      <c r="P7" s="20"/>
      <c r="Q7" s="20"/>
      <c r="R7" s="20"/>
      <c r="S7" s="20"/>
      <c r="T7" s="20"/>
      <c r="U7" s="20"/>
      <c r="V7" s="20"/>
      <c r="W7" s="20">
        <v>508030058</v>
      </c>
      <c r="X7" s="20">
        <v>256299574</v>
      </c>
      <c r="Y7" s="20">
        <v>251730484</v>
      </c>
      <c r="Z7" s="21">
        <v>98.217285370907405</v>
      </c>
      <c r="AA7" s="22">
        <v>451635890</v>
      </c>
    </row>
    <row r="8" spans="1:27" x14ac:dyDescent="0.25">
      <c r="A8" s="23" t="s">
        <v>36</v>
      </c>
      <c r="B8" s="17" t="s">
        <v>32</v>
      </c>
      <c r="C8" s="18">
        <v>-2042924</v>
      </c>
      <c r="D8" s="18"/>
      <c r="E8" s="19">
        <v>-2694192</v>
      </c>
      <c r="F8" s="20">
        <v>-2694192</v>
      </c>
      <c r="G8" s="20">
        <v>-11406345</v>
      </c>
      <c r="H8" s="20">
        <v>11817401</v>
      </c>
      <c r="I8" s="20">
        <v>1128547</v>
      </c>
      <c r="J8" s="20">
        <v>1539603</v>
      </c>
      <c r="K8" s="20">
        <v>1132158</v>
      </c>
      <c r="L8" s="20">
        <v>1275755</v>
      </c>
      <c r="M8" s="20">
        <v>1308223</v>
      </c>
      <c r="N8" s="20">
        <v>3716136</v>
      </c>
      <c r="O8" s="20"/>
      <c r="P8" s="20"/>
      <c r="Q8" s="20"/>
      <c r="R8" s="20"/>
      <c r="S8" s="20"/>
      <c r="T8" s="20"/>
      <c r="U8" s="20"/>
      <c r="V8" s="20"/>
      <c r="W8" s="20">
        <v>5255739</v>
      </c>
      <c r="X8" s="20">
        <v>-1347090</v>
      </c>
      <c r="Y8" s="20">
        <v>6602829</v>
      </c>
      <c r="Z8" s="21">
        <v>-490.15500077945796</v>
      </c>
      <c r="AA8" s="22">
        <v>-2694192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-2807130</v>
      </c>
      <c r="D10" s="18"/>
      <c r="E10" s="19">
        <v>-846963</v>
      </c>
      <c r="F10" s="20">
        <v>-846963</v>
      </c>
      <c r="G10" s="20">
        <v>-2927360</v>
      </c>
      <c r="H10" s="20">
        <v>-151952</v>
      </c>
      <c r="I10" s="20">
        <v>-122995</v>
      </c>
      <c r="J10" s="20">
        <v>-3202307</v>
      </c>
      <c r="K10" s="20">
        <v>-3089</v>
      </c>
      <c r="L10" s="20">
        <v>-40564</v>
      </c>
      <c r="M10" s="20">
        <v>90396</v>
      </c>
      <c r="N10" s="20">
        <v>46743</v>
      </c>
      <c r="O10" s="20"/>
      <c r="P10" s="20"/>
      <c r="Q10" s="20"/>
      <c r="R10" s="20"/>
      <c r="S10" s="20"/>
      <c r="T10" s="20"/>
      <c r="U10" s="20"/>
      <c r="V10" s="20"/>
      <c r="W10" s="20">
        <v>-3155564</v>
      </c>
      <c r="X10" s="20">
        <v>-838982</v>
      </c>
      <c r="Y10" s="20">
        <v>-2316582</v>
      </c>
      <c r="Z10" s="21">
        <v>276.11820039047325</v>
      </c>
      <c r="AA10" s="22">
        <v>-846963</v>
      </c>
    </row>
    <row r="11" spans="1:27" x14ac:dyDescent="0.25">
      <c r="A11" s="23" t="s">
        <v>39</v>
      </c>
      <c r="B11" s="17" t="s">
        <v>32</v>
      </c>
      <c r="C11" s="18">
        <v>-4404115</v>
      </c>
      <c r="D11" s="18"/>
      <c r="E11" s="19">
        <v>1899337</v>
      </c>
      <c r="F11" s="20">
        <v>2311630</v>
      </c>
      <c r="G11" s="24">
        <v>-4267942</v>
      </c>
      <c r="H11" s="24">
        <v>408800</v>
      </c>
      <c r="I11" s="24">
        <v>58010</v>
      </c>
      <c r="J11" s="20">
        <v>-3801132</v>
      </c>
      <c r="K11" s="24">
        <v>1334768</v>
      </c>
      <c r="L11" s="24">
        <v>1266271</v>
      </c>
      <c r="M11" s="20">
        <v>849983</v>
      </c>
      <c r="N11" s="24">
        <v>3451022</v>
      </c>
      <c r="O11" s="24"/>
      <c r="P11" s="24"/>
      <c r="Q11" s="20"/>
      <c r="R11" s="24"/>
      <c r="S11" s="24"/>
      <c r="T11" s="20"/>
      <c r="U11" s="24"/>
      <c r="V11" s="24"/>
      <c r="W11" s="24">
        <v>-350110</v>
      </c>
      <c r="X11" s="20">
        <v>1849741</v>
      </c>
      <c r="Y11" s="24">
        <v>-2199851</v>
      </c>
      <c r="Z11" s="25">
        <v>-118.92751471692524</v>
      </c>
      <c r="AA11" s="26">
        <v>2311630</v>
      </c>
    </row>
    <row r="12" spans="1:27" x14ac:dyDescent="0.25">
      <c r="A12" s="23" t="s">
        <v>40</v>
      </c>
      <c r="B12" s="17" t="s">
        <v>32</v>
      </c>
      <c r="C12" s="18">
        <v>-830027</v>
      </c>
      <c r="D12" s="18"/>
      <c r="E12" s="19">
        <v>-73836</v>
      </c>
      <c r="F12" s="20">
        <v>-73836</v>
      </c>
      <c r="G12" s="20">
        <v>-830027</v>
      </c>
      <c r="H12" s="20"/>
      <c r="I12" s="20"/>
      <c r="J12" s="20">
        <v>-830027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-830027</v>
      </c>
      <c r="X12" s="20">
        <v>-73836</v>
      </c>
      <c r="Y12" s="20">
        <v>-756191</v>
      </c>
      <c r="Z12" s="21">
        <v>1024.1494663849612</v>
      </c>
      <c r="AA12" s="22">
        <v>-73836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377974298</v>
      </c>
      <c r="D13" s="29">
        <f>SUM(D6:D12)</f>
        <v>0</v>
      </c>
      <c r="E13" s="30">
        <f t="shared" si="0"/>
        <v>439718564</v>
      </c>
      <c r="F13" s="31">
        <f t="shared" si="0"/>
        <v>508396497</v>
      </c>
      <c r="G13" s="31">
        <f t="shared" si="0"/>
        <v>515653465</v>
      </c>
      <c r="H13" s="31">
        <f t="shared" si="0"/>
        <v>-277465492</v>
      </c>
      <c r="I13" s="31">
        <f t="shared" si="0"/>
        <v>262640457</v>
      </c>
      <c r="J13" s="31">
        <f t="shared" si="0"/>
        <v>500828430</v>
      </c>
      <c r="K13" s="31">
        <f t="shared" si="0"/>
        <v>44868947</v>
      </c>
      <c r="L13" s="31">
        <f t="shared" si="0"/>
        <v>31354130</v>
      </c>
      <c r="M13" s="31">
        <f t="shared" si="0"/>
        <v>25528790</v>
      </c>
      <c r="N13" s="31">
        <f t="shared" si="0"/>
        <v>101751867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602580297</v>
      </c>
      <c r="X13" s="31">
        <f t="shared" si="0"/>
        <v>270752746</v>
      </c>
      <c r="Y13" s="31">
        <f t="shared" si="0"/>
        <v>331827551</v>
      </c>
      <c r="Z13" s="32">
        <f>+IF(X13&lt;&gt;0,+(Y13/X13)*100,0)</f>
        <v>122.55740926077256</v>
      </c>
      <c r="AA13" s="33">
        <f>SUM(AA6:AA12)</f>
        <v>508396497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1169566748</v>
      </c>
      <c r="D17" s="18"/>
      <c r="E17" s="19">
        <v>1492197308</v>
      </c>
      <c r="F17" s="20">
        <v>1517507172</v>
      </c>
      <c r="G17" s="24">
        <v>1298297998</v>
      </c>
      <c r="H17" s="24">
        <v>-493990390</v>
      </c>
      <c r="I17" s="24">
        <v>745161778</v>
      </c>
      <c r="J17" s="20">
        <v>1549469386</v>
      </c>
      <c r="K17" s="24">
        <v>50843205</v>
      </c>
      <c r="L17" s="24">
        <v>17563088</v>
      </c>
      <c r="M17" s="20">
        <v>21262779</v>
      </c>
      <c r="N17" s="24">
        <v>89669072</v>
      </c>
      <c r="O17" s="24"/>
      <c r="P17" s="24"/>
      <c r="Q17" s="20"/>
      <c r="R17" s="24"/>
      <c r="S17" s="24"/>
      <c r="T17" s="20"/>
      <c r="U17" s="24"/>
      <c r="V17" s="24"/>
      <c r="W17" s="24">
        <v>1639138458</v>
      </c>
      <c r="X17" s="20">
        <v>938354025</v>
      </c>
      <c r="Y17" s="24">
        <v>700784433</v>
      </c>
      <c r="Z17" s="25">
        <v>74.68230692568298</v>
      </c>
      <c r="AA17" s="26">
        <v>1517507172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387796</v>
      </c>
      <c r="D21" s="18"/>
      <c r="E21" s="19">
        <v>484348</v>
      </c>
      <c r="F21" s="20">
        <v>484348</v>
      </c>
      <c r="G21" s="20">
        <v>511493</v>
      </c>
      <c r="H21" s="20">
        <v>-123697</v>
      </c>
      <c r="I21" s="20"/>
      <c r="J21" s="20">
        <v>387796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387796</v>
      </c>
      <c r="X21" s="20">
        <v>242178</v>
      </c>
      <c r="Y21" s="20">
        <v>145618</v>
      </c>
      <c r="Z21" s="21">
        <v>60.12850052440767</v>
      </c>
      <c r="AA21" s="22">
        <v>484348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1169954544</v>
      </c>
      <c r="D25" s="29">
        <f t="shared" ref="D25:Y25" si="1">SUM(D15:D24)</f>
        <v>0</v>
      </c>
      <c r="E25" s="35">
        <f t="shared" si="1"/>
        <v>1492681656</v>
      </c>
      <c r="F25" s="36">
        <f t="shared" si="1"/>
        <v>1517991520</v>
      </c>
      <c r="G25" s="36">
        <f t="shared" si="1"/>
        <v>1298809491</v>
      </c>
      <c r="H25" s="36">
        <f t="shared" si="1"/>
        <v>-494114087</v>
      </c>
      <c r="I25" s="36">
        <f t="shared" si="1"/>
        <v>745161778</v>
      </c>
      <c r="J25" s="36">
        <f t="shared" si="1"/>
        <v>1549857182</v>
      </c>
      <c r="K25" s="36">
        <f t="shared" si="1"/>
        <v>50843205</v>
      </c>
      <c r="L25" s="36">
        <f t="shared" si="1"/>
        <v>17563088</v>
      </c>
      <c r="M25" s="36">
        <f t="shared" si="1"/>
        <v>21262779</v>
      </c>
      <c r="N25" s="36">
        <f t="shared" si="1"/>
        <v>89669072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1639526254</v>
      </c>
      <c r="X25" s="36">
        <f t="shared" si="1"/>
        <v>938596203</v>
      </c>
      <c r="Y25" s="36">
        <f t="shared" si="1"/>
        <v>700930051</v>
      </c>
      <c r="Z25" s="37">
        <f>+IF(X25&lt;&gt;0,+(Y25/X25)*100,0)</f>
        <v>74.678551730727591</v>
      </c>
      <c r="AA25" s="38">
        <f>SUM(AA15:AA24)</f>
        <v>1517991520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1547928842</v>
      </c>
      <c r="D26" s="29">
        <f>+D13+D25</f>
        <v>0</v>
      </c>
      <c r="E26" s="30">
        <f t="shared" si="2"/>
        <v>1932400220</v>
      </c>
      <c r="F26" s="31">
        <f t="shared" si="2"/>
        <v>2026388017</v>
      </c>
      <c r="G26" s="31">
        <f t="shared" si="2"/>
        <v>1814462956</v>
      </c>
      <c r="H26" s="31">
        <f t="shared" si="2"/>
        <v>-771579579</v>
      </c>
      <c r="I26" s="31">
        <f t="shared" si="2"/>
        <v>1007802235</v>
      </c>
      <c r="J26" s="31">
        <f t="shared" si="2"/>
        <v>2050685612</v>
      </c>
      <c r="K26" s="31">
        <f t="shared" si="2"/>
        <v>95712152</v>
      </c>
      <c r="L26" s="31">
        <f t="shared" si="2"/>
        <v>48917218</v>
      </c>
      <c r="M26" s="31">
        <f t="shared" si="2"/>
        <v>46791569</v>
      </c>
      <c r="N26" s="31">
        <f t="shared" si="2"/>
        <v>191420939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2242106551</v>
      </c>
      <c r="X26" s="31">
        <f t="shared" si="2"/>
        <v>1209348949</v>
      </c>
      <c r="Y26" s="31">
        <f t="shared" si="2"/>
        <v>1032757602</v>
      </c>
      <c r="Z26" s="32">
        <f>+IF(X26&lt;&gt;0,+(Y26/X26)*100,0)</f>
        <v>85.397816970360637</v>
      </c>
      <c r="AA26" s="33">
        <f>+AA13+AA25</f>
        <v>2026388017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-290548</v>
      </c>
      <c r="D31" s="18"/>
      <c r="E31" s="19">
        <v>-15565</v>
      </c>
      <c r="F31" s="20">
        <v>-15565</v>
      </c>
      <c r="G31" s="20">
        <v>-294717</v>
      </c>
      <c r="H31" s="20">
        <v>-1112</v>
      </c>
      <c r="I31" s="20">
        <v>-2940</v>
      </c>
      <c r="J31" s="20">
        <v>-298769</v>
      </c>
      <c r="K31" s="20">
        <v>-3294</v>
      </c>
      <c r="L31" s="20">
        <v>-19038</v>
      </c>
      <c r="M31" s="20">
        <v>-6260</v>
      </c>
      <c r="N31" s="20">
        <v>-28592</v>
      </c>
      <c r="O31" s="20"/>
      <c r="P31" s="20"/>
      <c r="Q31" s="20"/>
      <c r="R31" s="20"/>
      <c r="S31" s="20"/>
      <c r="T31" s="20"/>
      <c r="U31" s="20"/>
      <c r="V31" s="20"/>
      <c r="W31" s="20">
        <v>-327361</v>
      </c>
      <c r="X31" s="20">
        <v>-15565</v>
      </c>
      <c r="Y31" s="20">
        <v>-311796</v>
      </c>
      <c r="Z31" s="21">
        <v>2003.1866366848699</v>
      </c>
      <c r="AA31" s="22">
        <v>-15565</v>
      </c>
    </row>
    <row r="32" spans="1:27" x14ac:dyDescent="0.25">
      <c r="A32" s="23" t="s">
        <v>59</v>
      </c>
      <c r="B32" s="17" t="s">
        <v>32</v>
      </c>
      <c r="C32" s="18">
        <v>388635728</v>
      </c>
      <c r="D32" s="18"/>
      <c r="E32" s="19">
        <v>74855256</v>
      </c>
      <c r="F32" s="20">
        <v>75107246</v>
      </c>
      <c r="G32" s="20">
        <v>19310217</v>
      </c>
      <c r="H32" s="20">
        <v>-2799928</v>
      </c>
      <c r="I32" s="20">
        <v>89798168</v>
      </c>
      <c r="J32" s="20">
        <v>106308457</v>
      </c>
      <c r="K32" s="20">
        <v>4856751</v>
      </c>
      <c r="L32" s="20">
        <v>9761387</v>
      </c>
      <c r="M32" s="20">
        <v>3872252</v>
      </c>
      <c r="N32" s="20">
        <v>18490390</v>
      </c>
      <c r="O32" s="20"/>
      <c r="P32" s="20"/>
      <c r="Q32" s="20"/>
      <c r="R32" s="20"/>
      <c r="S32" s="20"/>
      <c r="T32" s="20"/>
      <c r="U32" s="20"/>
      <c r="V32" s="20"/>
      <c r="W32" s="20">
        <v>124798847</v>
      </c>
      <c r="X32" s="20">
        <v>40027657</v>
      </c>
      <c r="Y32" s="20">
        <v>84771190</v>
      </c>
      <c r="Z32" s="21">
        <v>211.78154394597715</v>
      </c>
      <c r="AA32" s="22">
        <v>75107246</v>
      </c>
    </row>
    <row r="33" spans="1:27" x14ac:dyDescent="0.25">
      <c r="A33" s="23" t="s">
        <v>60</v>
      </c>
      <c r="B33" s="17" t="s">
        <v>32</v>
      </c>
      <c r="C33" s="18">
        <v>117337607</v>
      </c>
      <c r="D33" s="18"/>
      <c r="E33" s="19"/>
      <c r="F33" s="20">
        <v>7828565</v>
      </c>
      <c r="G33" s="20">
        <v>8187304</v>
      </c>
      <c r="H33" s="20">
        <v>-17324252</v>
      </c>
      <c r="I33" s="20"/>
      <c r="J33" s="20">
        <v>-9136948</v>
      </c>
      <c r="K33" s="20">
        <v>11617351</v>
      </c>
      <c r="L33" s="20">
        <v>-1712556</v>
      </c>
      <c r="M33" s="20">
        <v>989445</v>
      </c>
      <c r="N33" s="20">
        <v>10894240</v>
      </c>
      <c r="O33" s="20"/>
      <c r="P33" s="20"/>
      <c r="Q33" s="20"/>
      <c r="R33" s="20"/>
      <c r="S33" s="20"/>
      <c r="T33" s="20"/>
      <c r="U33" s="20"/>
      <c r="V33" s="20"/>
      <c r="W33" s="20">
        <v>1757292</v>
      </c>
      <c r="X33" s="20">
        <v>2609525</v>
      </c>
      <c r="Y33" s="20">
        <v>-852233</v>
      </c>
      <c r="Z33" s="21">
        <v>-32.658548969640066</v>
      </c>
      <c r="AA33" s="22">
        <v>7828565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49089269</v>
      </c>
      <c r="D35" s="18"/>
      <c r="E35" s="19">
        <v>23669381</v>
      </c>
      <c r="F35" s="20">
        <v>23669381</v>
      </c>
      <c r="G35" s="20">
        <v>44334382</v>
      </c>
      <c r="H35" s="20">
        <v>867339</v>
      </c>
      <c r="I35" s="20">
        <v>977318</v>
      </c>
      <c r="J35" s="20">
        <v>46179039</v>
      </c>
      <c r="K35" s="20">
        <v>944877</v>
      </c>
      <c r="L35" s="20">
        <v>1762628</v>
      </c>
      <c r="M35" s="20">
        <v>869910</v>
      </c>
      <c r="N35" s="20">
        <v>3577415</v>
      </c>
      <c r="O35" s="20"/>
      <c r="P35" s="20"/>
      <c r="Q35" s="20"/>
      <c r="R35" s="20"/>
      <c r="S35" s="20"/>
      <c r="T35" s="20"/>
      <c r="U35" s="20"/>
      <c r="V35" s="20"/>
      <c r="W35" s="20">
        <v>49756454</v>
      </c>
      <c r="X35" s="20">
        <v>17696643</v>
      </c>
      <c r="Y35" s="20">
        <v>32059811</v>
      </c>
      <c r="Z35" s="21">
        <v>181.16323530965732</v>
      </c>
      <c r="AA35" s="22">
        <v>23669381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554772056</v>
      </c>
      <c r="D37" s="29">
        <f t="shared" ref="D37:Y37" si="3">SUM(D29:D36)</f>
        <v>0</v>
      </c>
      <c r="E37" s="30">
        <f t="shared" si="3"/>
        <v>98509072</v>
      </c>
      <c r="F37" s="31">
        <f t="shared" si="3"/>
        <v>106589627</v>
      </c>
      <c r="G37" s="31">
        <f t="shared" si="3"/>
        <v>71537186</v>
      </c>
      <c r="H37" s="31">
        <f t="shared" si="3"/>
        <v>-19257953</v>
      </c>
      <c r="I37" s="31">
        <f t="shared" si="3"/>
        <v>90772546</v>
      </c>
      <c r="J37" s="31">
        <f t="shared" si="3"/>
        <v>143051779</v>
      </c>
      <c r="K37" s="31">
        <f t="shared" si="3"/>
        <v>17415685</v>
      </c>
      <c r="L37" s="31">
        <f t="shared" si="3"/>
        <v>9792421</v>
      </c>
      <c r="M37" s="31">
        <f t="shared" si="3"/>
        <v>5725347</v>
      </c>
      <c r="N37" s="31">
        <f t="shared" si="3"/>
        <v>32933453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175985232</v>
      </c>
      <c r="X37" s="31">
        <f t="shared" si="3"/>
        <v>60318260</v>
      </c>
      <c r="Y37" s="31">
        <f t="shared" si="3"/>
        <v>115666972</v>
      </c>
      <c r="Z37" s="32">
        <f>+IF(X37&lt;&gt;0,+(Y37/X37)*100,0)</f>
        <v>191.76112175649629</v>
      </c>
      <c r="AA37" s="33">
        <f>SUM(AA29:AA36)</f>
        <v>106589627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89564</v>
      </c>
      <c r="D39" s="18"/>
      <c r="E39" s="19"/>
      <c r="F39" s="20"/>
      <c r="G39" s="20">
        <v>89811</v>
      </c>
      <c r="H39" s="20">
        <v>241</v>
      </c>
      <c r="I39" s="20">
        <v>227</v>
      </c>
      <c r="J39" s="20">
        <v>90279</v>
      </c>
      <c r="K39" s="20">
        <v>227</v>
      </c>
      <c r="L39" s="20">
        <v>214</v>
      </c>
      <c r="M39" s="20">
        <v>7658</v>
      </c>
      <c r="N39" s="20">
        <v>8099</v>
      </c>
      <c r="O39" s="20"/>
      <c r="P39" s="20"/>
      <c r="Q39" s="20"/>
      <c r="R39" s="20"/>
      <c r="S39" s="20"/>
      <c r="T39" s="20"/>
      <c r="U39" s="20"/>
      <c r="V39" s="20"/>
      <c r="W39" s="20">
        <v>98378</v>
      </c>
      <c r="X39" s="20"/>
      <c r="Y39" s="20">
        <v>98378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-797000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-707436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89811</v>
      </c>
      <c r="H43" s="36">
        <f t="shared" si="4"/>
        <v>241</v>
      </c>
      <c r="I43" s="36">
        <f t="shared" si="4"/>
        <v>227</v>
      </c>
      <c r="J43" s="36">
        <f t="shared" si="4"/>
        <v>90279</v>
      </c>
      <c r="K43" s="36">
        <f t="shared" si="4"/>
        <v>227</v>
      </c>
      <c r="L43" s="36">
        <f t="shared" si="4"/>
        <v>214</v>
      </c>
      <c r="M43" s="36">
        <f t="shared" si="4"/>
        <v>7658</v>
      </c>
      <c r="N43" s="36">
        <f t="shared" si="4"/>
        <v>8099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98378</v>
      </c>
      <c r="X43" s="36">
        <f t="shared" si="4"/>
        <v>0</v>
      </c>
      <c r="Y43" s="36">
        <f t="shared" si="4"/>
        <v>98378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554064620</v>
      </c>
      <c r="D44" s="29">
        <f>+D37+D43</f>
        <v>0</v>
      </c>
      <c r="E44" s="30">
        <f t="shared" si="5"/>
        <v>98509072</v>
      </c>
      <c r="F44" s="31">
        <f t="shared" si="5"/>
        <v>106589627</v>
      </c>
      <c r="G44" s="31">
        <f t="shared" si="5"/>
        <v>71626997</v>
      </c>
      <c r="H44" s="31">
        <f t="shared" si="5"/>
        <v>-19257712</v>
      </c>
      <c r="I44" s="31">
        <f t="shared" si="5"/>
        <v>90772773</v>
      </c>
      <c r="J44" s="31">
        <f t="shared" si="5"/>
        <v>143142058</v>
      </c>
      <c r="K44" s="31">
        <f t="shared" si="5"/>
        <v>17415912</v>
      </c>
      <c r="L44" s="31">
        <f t="shared" si="5"/>
        <v>9792635</v>
      </c>
      <c r="M44" s="31">
        <f t="shared" si="5"/>
        <v>5733005</v>
      </c>
      <c r="N44" s="31">
        <f t="shared" si="5"/>
        <v>32941552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176083610</v>
      </c>
      <c r="X44" s="31">
        <f t="shared" si="5"/>
        <v>60318260</v>
      </c>
      <c r="Y44" s="31">
        <f t="shared" si="5"/>
        <v>115765350</v>
      </c>
      <c r="Z44" s="32">
        <f>+IF(X44&lt;&gt;0,+(Y44/X44)*100,0)</f>
        <v>191.92421996257849</v>
      </c>
      <c r="AA44" s="33">
        <f>+AA37+AA43</f>
        <v>106589627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993864222</v>
      </c>
      <c r="D45" s="42">
        <f t="shared" si="6"/>
        <v>0</v>
      </c>
      <c r="E45" s="43">
        <f t="shared" si="6"/>
        <v>1833891148</v>
      </c>
      <c r="F45" s="44">
        <f t="shared" si="6"/>
        <v>1919798390</v>
      </c>
      <c r="G45" s="44">
        <f t="shared" si="6"/>
        <v>1742835959</v>
      </c>
      <c r="H45" s="44">
        <f t="shared" si="6"/>
        <v>-752321867</v>
      </c>
      <c r="I45" s="44">
        <f t="shared" si="6"/>
        <v>917029462</v>
      </c>
      <c r="J45" s="44">
        <f t="shared" si="6"/>
        <v>1907543554</v>
      </c>
      <c r="K45" s="44">
        <f t="shared" si="6"/>
        <v>78296240</v>
      </c>
      <c r="L45" s="44">
        <f t="shared" si="6"/>
        <v>39124583</v>
      </c>
      <c r="M45" s="44">
        <f t="shared" si="6"/>
        <v>41058564</v>
      </c>
      <c r="N45" s="44">
        <f t="shared" si="6"/>
        <v>158479387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2066022941</v>
      </c>
      <c r="X45" s="44">
        <f t="shared" si="6"/>
        <v>1149030689</v>
      </c>
      <c r="Y45" s="44">
        <f t="shared" si="6"/>
        <v>916992252</v>
      </c>
      <c r="Z45" s="45">
        <f>+IF(X45&lt;&gt;0,+(Y45/X45)*100,0)</f>
        <v>79.805723274289335</v>
      </c>
      <c r="AA45" s="46">
        <f>+AA26-AA44</f>
        <v>1919798390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143161766</v>
      </c>
      <c r="D47" s="18"/>
      <c r="E47" s="19">
        <v>363014846</v>
      </c>
      <c r="F47" s="20">
        <v>363014846</v>
      </c>
      <c r="G47" s="20">
        <v>156421494</v>
      </c>
      <c r="H47" s="20">
        <v>-14463100</v>
      </c>
      <c r="I47" s="20">
        <v>20657778</v>
      </c>
      <c r="J47" s="20">
        <v>162616172</v>
      </c>
      <c r="K47" s="20">
        <v>4435301</v>
      </c>
      <c r="L47" s="20">
        <v>7928146</v>
      </c>
      <c r="M47" s="20">
        <v>-345203</v>
      </c>
      <c r="N47" s="20">
        <v>12018244</v>
      </c>
      <c r="O47" s="20"/>
      <c r="P47" s="20"/>
      <c r="Q47" s="20"/>
      <c r="R47" s="20"/>
      <c r="S47" s="20"/>
      <c r="T47" s="20"/>
      <c r="U47" s="20"/>
      <c r="V47" s="20"/>
      <c r="W47" s="20">
        <v>174634416</v>
      </c>
      <c r="X47" s="20">
        <v>186917218</v>
      </c>
      <c r="Y47" s="20">
        <v>-12282802</v>
      </c>
      <c r="Z47" s="47">
        <v>-6.5712523069972075</v>
      </c>
      <c r="AA47" s="22">
        <v>363014846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143161766</v>
      </c>
      <c r="D50" s="50">
        <f t="shared" ref="D50:Y50" si="7">SUM(D47:D49)</f>
        <v>0</v>
      </c>
      <c r="E50" s="51">
        <f t="shared" si="7"/>
        <v>363014846</v>
      </c>
      <c r="F50" s="52">
        <f t="shared" si="7"/>
        <v>363014846</v>
      </c>
      <c r="G50" s="52">
        <f t="shared" si="7"/>
        <v>156421494</v>
      </c>
      <c r="H50" s="52">
        <f t="shared" si="7"/>
        <v>-14463100</v>
      </c>
      <c r="I50" s="52">
        <f t="shared" si="7"/>
        <v>20657778</v>
      </c>
      <c r="J50" s="52">
        <f t="shared" si="7"/>
        <v>162616172</v>
      </c>
      <c r="K50" s="52">
        <f t="shared" si="7"/>
        <v>4435301</v>
      </c>
      <c r="L50" s="52">
        <f t="shared" si="7"/>
        <v>7928146</v>
      </c>
      <c r="M50" s="52">
        <f t="shared" si="7"/>
        <v>-345203</v>
      </c>
      <c r="N50" s="52">
        <f t="shared" si="7"/>
        <v>12018244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174634416</v>
      </c>
      <c r="X50" s="52">
        <f t="shared" si="7"/>
        <v>186917218</v>
      </c>
      <c r="Y50" s="52">
        <f t="shared" si="7"/>
        <v>-12282802</v>
      </c>
      <c r="Z50" s="53">
        <f>+IF(X50&lt;&gt;0,+(Y50/X50)*100,0)</f>
        <v>-6.5712523069972075</v>
      </c>
      <c r="AA50" s="54">
        <f>SUM(AA47:AA49)</f>
        <v>363014846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88985F6-8185-4154-AD04-3B4100C81E43}"/>
</file>

<file path=customXml/itemProps2.xml><?xml version="1.0" encoding="utf-8"?>
<ds:datastoreItem xmlns:ds="http://schemas.openxmlformats.org/officeDocument/2006/customXml" ds:itemID="{EB7105F5-E4A4-4EF4-80BB-DE3D437E6E85}"/>
</file>

<file path=customXml/itemProps3.xml><?xml version="1.0" encoding="utf-8"?>
<ds:datastoreItem xmlns:ds="http://schemas.openxmlformats.org/officeDocument/2006/customXml" ds:itemID="{9F5F2086-959C-4F36-AD36-CBD5BF0AE6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2025-02-12T06:51:39Z</dcterms:created>
  <dcterms:modified xsi:type="dcterms:W3CDTF">2025-02-12T06:52:18Z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